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20490" windowHeight="7755" tabRatio="599"/>
  </bookViews>
  <sheets>
    <sheet name="May-23 FPPCA Remarks" sheetId="18" r:id="rId1"/>
    <sheet name="Sheet1" sheetId="12" state="hidden" r:id="rId2"/>
    <sheet name="FPCCA MAPPING" sheetId="13" state="hidden" r:id="rId3"/>
  </sheets>
  <definedNames>
    <definedName name="_xlnm._FilterDatabase" localSheetId="0" hidden="1">'May-23 FPPCA Remarks'!$A$5:$Z$74</definedName>
    <definedName name="_xlnm.Print_Area" localSheetId="0">'May-23 FPPCA Remarks'!$A$1:$AA$74</definedName>
    <definedName name="_xlnm.Print_Titles" localSheetId="0">'May-23 FPPCA Remarks'!$3:$5</definedName>
  </definedNames>
  <calcPr calcId="124519"/>
</workbook>
</file>

<file path=xl/calcChain.xml><?xml version="1.0" encoding="utf-8"?>
<calcChain xmlns="http://schemas.openxmlformats.org/spreadsheetml/2006/main">
  <c r="AC50" i="18"/>
  <c r="AC51"/>
  <c r="AC52"/>
  <c r="AC53"/>
  <c r="AC54"/>
  <c r="AC55"/>
  <c r="AC56"/>
  <c r="AC49"/>
  <c r="D57"/>
  <c r="E55"/>
  <c r="D53"/>
  <c r="D48"/>
  <c r="E47"/>
  <c r="E46"/>
  <c r="E45"/>
  <c r="E44"/>
  <c r="E43"/>
  <c r="D42"/>
  <c r="E41"/>
  <c r="E38"/>
  <c r="E35"/>
  <c r="E34"/>
  <c r="D24"/>
  <c r="E22"/>
  <c r="E24" s="1"/>
  <c r="E20"/>
  <c r="E13"/>
  <c r="AC8" s="1"/>
  <c r="D13"/>
  <c r="E42" l="1"/>
</calcChain>
</file>

<file path=xl/sharedStrings.xml><?xml version="1.0" encoding="utf-8"?>
<sst xmlns="http://schemas.openxmlformats.org/spreadsheetml/2006/main" count="1410" uniqueCount="554">
  <si>
    <t>Vendor No</t>
  </si>
  <si>
    <t>Type</t>
  </si>
  <si>
    <t>Name of Developer</t>
  </si>
  <si>
    <t>Dr.NTTPS</t>
  </si>
  <si>
    <t>Dr.NTTPS-IV</t>
  </si>
  <si>
    <t>RTPP Stage-I</t>
  </si>
  <si>
    <t>RTPP Stage-II</t>
  </si>
  <si>
    <t>RTPP Stage-III</t>
  </si>
  <si>
    <t>RTPP Stage-IV</t>
  </si>
  <si>
    <t>SGS</t>
  </si>
  <si>
    <t xml:space="preserve">Sub Total APGenco Thermal </t>
  </si>
  <si>
    <t>Srisailam -RBPH</t>
  </si>
  <si>
    <t>NSRCPH</t>
  </si>
  <si>
    <t>NSTPDC PH</t>
  </si>
  <si>
    <t>Upper Sileru</t>
  </si>
  <si>
    <t>Lower Sileru</t>
  </si>
  <si>
    <t>Donkarai</t>
  </si>
  <si>
    <t>Pennaahobilam</t>
  </si>
  <si>
    <t>Mini Hydel (Chettipeta)</t>
  </si>
  <si>
    <t>Machkund</t>
  </si>
  <si>
    <t>TB Dam</t>
  </si>
  <si>
    <t xml:space="preserve">Sub Total APGenco Hydel </t>
  </si>
  <si>
    <t>APGenco Total</t>
  </si>
  <si>
    <t>APGPCL Stage I</t>
  </si>
  <si>
    <t>APGPCL Stage II</t>
  </si>
  <si>
    <t>APPDCL Unit -1</t>
  </si>
  <si>
    <t>APPDCL Unit -2</t>
  </si>
  <si>
    <t>Godavari Gas Power Plant</t>
  </si>
  <si>
    <t>SGS TOTAL</t>
  </si>
  <si>
    <t>CGS</t>
  </si>
  <si>
    <t>NTPC (SR) Ramagundam I &amp; II</t>
  </si>
  <si>
    <t>NTPC (SR) Simhadri Stage 1</t>
  </si>
  <si>
    <t>NTPC (SR) Simhadri Stage 2</t>
  </si>
  <si>
    <t xml:space="preserve">NTPC (SR) Talcher St. II </t>
  </si>
  <si>
    <t>NTPC (SR) Ramagundam Stage-III</t>
  </si>
  <si>
    <t>NTPC Kudgi Stage 1</t>
  </si>
  <si>
    <t>NTECL Valluru</t>
  </si>
  <si>
    <t>NLC Stage-I</t>
  </si>
  <si>
    <t>NLC Stage-II</t>
  </si>
  <si>
    <t>NLC TPS II EXP</t>
  </si>
  <si>
    <t>NPC (MAPS)</t>
  </si>
  <si>
    <t xml:space="preserve">NPC (Kaiga Unit-I,II &amp; III) </t>
  </si>
  <si>
    <t xml:space="preserve">NPCIL(Kudamkulam) </t>
  </si>
  <si>
    <t>NTPL (NLC Tamilnadu Power Ltd Stage-1)</t>
  </si>
  <si>
    <t>NLC NNTPS</t>
  </si>
  <si>
    <t>CGS TOTAL</t>
  </si>
  <si>
    <t>IPP</t>
  </si>
  <si>
    <t xml:space="preserve">SEMBCORP PROJECT-2 (350MW) </t>
  </si>
  <si>
    <t xml:space="preserve">SEMBCORP PROJECT-2 (150MW) </t>
  </si>
  <si>
    <t xml:space="preserve">SEMBCORP PROJECT-2 (125MW) </t>
  </si>
  <si>
    <t>Hinduja National Power Corp Ltd(HNPCL)</t>
  </si>
  <si>
    <t>IPP TOTAL</t>
  </si>
  <si>
    <t>Indian Energy Exchange Ltd</t>
  </si>
  <si>
    <t>Indian Energy Exchange Ltd(STOA charges)</t>
  </si>
  <si>
    <t>Power Exchange India Ltd</t>
  </si>
  <si>
    <t>Power Exchange India Ltd(STOA Charges)</t>
  </si>
  <si>
    <t>NHPC Limited (Trading)</t>
  </si>
  <si>
    <t>Kreate Energy(Trading)</t>
  </si>
  <si>
    <t>NVVNL Limited  Banked (Trading)</t>
  </si>
  <si>
    <t>NTPC Limited (Trading)</t>
  </si>
  <si>
    <t>Kreate Energy (STOA Charges)</t>
  </si>
  <si>
    <t>NVVNL-APNAR</t>
  </si>
  <si>
    <t>NVVNL-JPNL</t>
  </si>
  <si>
    <t>PTC-NBEIL</t>
  </si>
  <si>
    <t>PTC-OTPC</t>
  </si>
  <si>
    <t>PTC-EMPL</t>
  </si>
  <si>
    <t>ARUNCHAL PRADESH</t>
  </si>
  <si>
    <t>SEMBCORP GAYATRI POWER LTD</t>
  </si>
  <si>
    <t>MANIKARAN POWER LIMITED(STOA Charges)</t>
  </si>
  <si>
    <t>Shubheksha</t>
  </si>
  <si>
    <t>Bagasse</t>
  </si>
  <si>
    <t xml:space="preserve">Chodavaram Sugars </t>
  </si>
  <si>
    <t>Deccan sugars/Navabharat</t>
  </si>
  <si>
    <t>Etikoppaka Ind Ltd</t>
  </si>
  <si>
    <t>EID Parry India Ltd (GMR Tech)</t>
  </si>
  <si>
    <t>Sagar Sugars (Seasonal)</t>
  </si>
  <si>
    <t>KCP sugars Vuyyuru</t>
  </si>
  <si>
    <t>KCP Sugars lakshmipuram</t>
  </si>
  <si>
    <t>Empee Power Company(India)</t>
  </si>
  <si>
    <t>NCE -BAGASSE Total</t>
  </si>
  <si>
    <t>Biomass</t>
  </si>
  <si>
    <t>Shri Papers Limited</t>
  </si>
  <si>
    <t>Sri Kalyani Agro product</t>
  </si>
  <si>
    <t>Varam Power</t>
  </si>
  <si>
    <t>Sri Venkata Sreedevi(Bollineni Castings)</t>
  </si>
  <si>
    <t>Balaji Agro</t>
  </si>
  <si>
    <t>Matrix Power</t>
  </si>
  <si>
    <t>Satyakala power</t>
  </si>
  <si>
    <t>Satyamaharshi</t>
  </si>
  <si>
    <t>Jocil Ltd</t>
  </si>
  <si>
    <t>Jyothi Bio Energy 6MW</t>
  </si>
  <si>
    <t>Clarion Power</t>
  </si>
  <si>
    <t>Greenko (Sri Balaji Biomass)</t>
  </si>
  <si>
    <t>Veeraiah non Conventional</t>
  </si>
  <si>
    <t>Vijaya Agro Power</t>
  </si>
  <si>
    <t>Vishnu Vidyut India Ltd</t>
  </si>
  <si>
    <t>NCE-Biomass Total</t>
  </si>
  <si>
    <t>Iwaste</t>
  </si>
  <si>
    <t>3F Industries Ltd (Foods &amp; Fats)</t>
  </si>
  <si>
    <t>Redan Infra Pvt Ltd</t>
  </si>
  <si>
    <t>Jindal urban waste Mangament (guntur)</t>
  </si>
  <si>
    <t>Jindal urban waste Mangament (Viskaptanam))</t>
  </si>
  <si>
    <t>NCE-Industrial Waste TOTAL</t>
  </si>
  <si>
    <t>Mhydel</t>
  </si>
  <si>
    <t xml:space="preserve">Sardar Power </t>
  </si>
  <si>
    <t>Mani Hamsa</t>
  </si>
  <si>
    <t>Active Corp Ltd</t>
  </si>
  <si>
    <t>Bhavani Hydro</t>
  </si>
  <si>
    <t>Pmc Power</t>
  </si>
  <si>
    <t>Balaji Energy pvt ltd</t>
  </si>
  <si>
    <t>Km Power Velpanur</t>
  </si>
  <si>
    <t>Km Power Gkondur</t>
  </si>
  <si>
    <t>Km Power Madhavaram</t>
  </si>
  <si>
    <t>Ncl energy Chabolu</t>
  </si>
  <si>
    <t>Vetamamidi MHPP Project</t>
  </si>
  <si>
    <t>Ncl Energy TB Dam</t>
  </si>
  <si>
    <t>KANDALERU</t>
  </si>
  <si>
    <t>Deccan cements</t>
  </si>
  <si>
    <t>The KCP Ltd., GNT - 4096, 4000 &amp; 4089</t>
  </si>
  <si>
    <t>Trimula Cotton &amp; Agro Products GNT 4079 Unit - I, II &amp; III</t>
  </si>
  <si>
    <t>Mini Hydel Total</t>
  </si>
  <si>
    <t>Wind</t>
  </si>
  <si>
    <t>NEDCAP,1.60 MW</t>
  </si>
  <si>
    <t>Nandi Rollers Flour Mills (P) Ltd.,</t>
  </si>
  <si>
    <t>Orange Sorting Machines (India) Pvt. Ltd</t>
  </si>
  <si>
    <t>Prakash Beedies Pvt. Ltd.</t>
  </si>
  <si>
    <t>Vikram Traders</t>
  </si>
  <si>
    <t>Compucom Software Ltd</t>
  </si>
  <si>
    <t>Chandulal Surajlal</t>
  </si>
  <si>
    <t>G.Shoe Export</t>
  </si>
  <si>
    <t>Arts &amp; Crafts Exports</t>
  </si>
  <si>
    <t>Meghna Associates</t>
  </si>
  <si>
    <t>Mayura Steels Pvt. Ltd.</t>
  </si>
  <si>
    <t>Shilpa Medicare Ltd</t>
  </si>
  <si>
    <t>S. Kumar</t>
  </si>
  <si>
    <t>Siddaganga Oil Extractions Pvt Ltd</t>
  </si>
  <si>
    <t>Protectron Elecromech Pvt. Ltd Ankireddipally</t>
  </si>
  <si>
    <t>Canara Cement Pipes</t>
  </si>
  <si>
    <t>Texmo Precision Castings</t>
  </si>
  <si>
    <t>Texmo Industries</t>
  </si>
  <si>
    <t>Vaayu  Phase - I</t>
  </si>
  <si>
    <t>Vaayu  Phase -II</t>
  </si>
  <si>
    <t>Vaayu  Phase -III</t>
  </si>
  <si>
    <t>Vaayu  Phase -IV</t>
  </si>
  <si>
    <t>Vaayu Phase -V</t>
  </si>
  <si>
    <t>Vaayu Phase -VI</t>
  </si>
  <si>
    <t>Vaayu  Phase -VII</t>
  </si>
  <si>
    <t>Vish Wind Phase I</t>
  </si>
  <si>
    <t>Vish Wind Phase II</t>
  </si>
  <si>
    <t>Vish Wind Phase III</t>
  </si>
  <si>
    <t>Vish Wind Phase - IV</t>
  </si>
  <si>
    <t>International Conveyors Ltd., Phase I</t>
  </si>
  <si>
    <t>International Conveyors Ltd., Phase II</t>
  </si>
  <si>
    <t>Triveni Enterprises</t>
  </si>
  <si>
    <t>Happy Valley Developers</t>
  </si>
  <si>
    <t>Shreem Electric Ltd.,</t>
  </si>
  <si>
    <t>Texonic Instruments</t>
  </si>
  <si>
    <t>Ramsons Asbestos Cement Products</t>
  </si>
  <si>
    <t>Hetero Wind Power(13.5)</t>
  </si>
  <si>
    <t xml:space="preserve">Sunwin Powertech(4 MW) </t>
  </si>
  <si>
    <t xml:space="preserve">Vibrant (0.8MW) </t>
  </si>
  <si>
    <t>Hetero Wind Power(10.5 MW)</t>
  </si>
  <si>
    <t>Hetero Wind Power(6MW)</t>
  </si>
  <si>
    <t>Hetero Wind Power(24 MW)</t>
  </si>
  <si>
    <t>Fujin  Wind Parks</t>
  </si>
  <si>
    <t>Aeolus Wind parks Pvt.Ltd</t>
  </si>
  <si>
    <t>Dindore Winds Pvt. Ltd</t>
  </si>
  <si>
    <t>PTC Energy -Kandimallayapalli</t>
  </si>
  <si>
    <t xml:space="preserve">M.G.M. Springs Pvt. Ltd       </t>
  </si>
  <si>
    <t xml:space="preserve">Protectron Electromech Pvt.Ltd </t>
  </si>
  <si>
    <t>Vish Wind Infrastructure Pvt Ltd (Phase-I)</t>
  </si>
  <si>
    <t>Vish Wind Infrastructure Pvt Ltd (Phase-II)</t>
  </si>
  <si>
    <t>Vish Wind Infrastructure Pvt Ltd (Phase-III)</t>
  </si>
  <si>
    <t>Tadas Wind Energy Pvt Ltd (Phase -I)</t>
  </si>
  <si>
    <t>Tadas Wind Energy Pvt Ltd (Phase -II)</t>
  </si>
  <si>
    <t>Tadas Wind Energy Pvt Ltd (Phase -III)</t>
  </si>
  <si>
    <t>Tadas Wind Energy Pvt Ltd (Phase -IV)</t>
  </si>
  <si>
    <t>Tadas Wind Energy Pvt Ltd (Phase -V)</t>
  </si>
  <si>
    <t>Tadas Wind Energy Pvt Ltd (Phase -VI)</t>
  </si>
  <si>
    <t>Tadas Wind Energy Pvt Ltd (Phase -VII)</t>
  </si>
  <si>
    <t>Oil Country Tubular Ltd</t>
  </si>
  <si>
    <t xml:space="preserve">R3K Power LLP( Formerly Sukaso Ceracolors Pvt.Ltd.)                     </t>
  </si>
  <si>
    <t>Neminath Trading Company</t>
  </si>
  <si>
    <t xml:space="preserve">Khandke Wind Energy Pvt Ltd (Phase-I)  </t>
  </si>
  <si>
    <t xml:space="preserve">Khandke Wind Energy Pvt Ltd (Phase-II)  </t>
  </si>
  <si>
    <t xml:space="preserve">Khandke Wind Energy Pvt Ltd (Phase-III)  </t>
  </si>
  <si>
    <t xml:space="preserve">Khandke Wind Energy Pvt Ltd (Phase-IV)  </t>
  </si>
  <si>
    <t xml:space="preserve">Khandke Wind Energy Pvt Ltd (Phase-V)  </t>
  </si>
  <si>
    <t xml:space="preserve">Saptagir Camphor Ltd-1              </t>
  </si>
  <si>
    <t>Amrit Bottlers Pvt Ltd</t>
  </si>
  <si>
    <t xml:space="preserve">Saptagir Camphor Ltd-2       </t>
  </si>
  <si>
    <t>KKV Agro Powers Ltd</t>
  </si>
  <si>
    <t>TSSS Infotech and Infra Pvt Ltd</t>
  </si>
  <si>
    <t>Sterling Agro Industries Ltd-1</t>
  </si>
  <si>
    <t>Sterling Agro Industries Ltd-2</t>
  </si>
  <si>
    <t>Mytrah Vayu (Pennar) Pvt Ltd (Phase-I)</t>
  </si>
  <si>
    <t>Indian Oil Corporation Ltd (16.8 MW)</t>
  </si>
  <si>
    <t>Indian Oil Corporation Ltd (10.5 MW)</t>
  </si>
  <si>
    <t>Mytrah Vayu (Pennar) Pvt Ltd (Phase-II to VIII)</t>
  </si>
  <si>
    <t>En En Electrical Engineers Pvt Ltd</t>
  </si>
  <si>
    <t>Santhiram Wind Power Private Ltd</t>
  </si>
  <si>
    <t xml:space="preserve">Hi-tech Systems &amp; Services Ltd       </t>
  </si>
  <si>
    <t>Woodside Fashions Ltd</t>
  </si>
  <si>
    <t>Ostro Andhra Wind Pvt Ltd</t>
  </si>
  <si>
    <t>Ostro AP Wind Pvt Ltd</t>
  </si>
  <si>
    <t>Danu Wind Parks Pvt Ltd</t>
  </si>
  <si>
    <t>Natco Power Pvt Ltd</t>
  </si>
  <si>
    <t>Vena Energy Power Resources Pvt Ltd(Phase-I to III)</t>
  </si>
  <si>
    <t xml:space="preserve">Axis Wind Farms (Anantapur)Pvt Ltd </t>
  </si>
  <si>
    <t>Axis Wind Farms (Rayalaseema) Pvt Ltd</t>
  </si>
  <si>
    <t>Vibrant Greentech India Pvt Limited 2.0 MW</t>
  </si>
  <si>
    <t>Guttaseema Wind Energy Company Pvt Ltd 80 MW</t>
  </si>
  <si>
    <t xml:space="preserve">Eenadu Television Private Ltd 2.1 MW (BLG-049) </t>
  </si>
  <si>
    <t xml:space="preserve">Ushodaya Enterprises Private Ltd 4.2 MW (BLG-50,72) </t>
  </si>
  <si>
    <t>SANDLA WIND PROJECT Pvt. Ltd 50.4 MW (VPD-040-041)</t>
  </si>
  <si>
    <t>Mangalam Fashions Limited 2.1 MW (BLG-48)</t>
  </si>
  <si>
    <t>Levelstate Systems Pvt. Ltd 2.1 MW (BLG-74)</t>
  </si>
  <si>
    <t>Woodside Fashions Limited 2.1 MW (BLG-73)</t>
  </si>
  <si>
    <t>Imperial Arts 2.1 MW (BLG 91)</t>
  </si>
  <si>
    <t>Jai Bharat Gum &amp; Chemicals Ltd 2.1 MW (BLG-122)</t>
  </si>
  <si>
    <t>Dinesh Enterprises 2.1 MW  (BLG-121)</t>
  </si>
  <si>
    <t>Kaushaliya Devi Dhoot 2.1 MW (BLG-94)</t>
  </si>
  <si>
    <t>Satya Narayana Dhoot 2.1 MW (BLG-95)</t>
  </si>
  <si>
    <t>OM Prakash Soni 2.1 MW (BLG-44)</t>
  </si>
  <si>
    <t>Manoj Agarwalla 2.1 MW (BLG-045)</t>
  </si>
  <si>
    <t>Prince Art Exporter 4.2 MW (BLG 92-93)</t>
  </si>
  <si>
    <t>SAI PET Preforms 2.1 MW (BLG-47)</t>
  </si>
  <si>
    <t>Shree Ram Industries 4.2 MW (BLG 42,43)</t>
  </si>
  <si>
    <t>Shri Nath Gum &amp; Chemicals 2.1 MW (BLG-046)</t>
  </si>
  <si>
    <t>Rajasthan Gum Private Ltd 8.4MW (BLG=117,118,119,120)</t>
  </si>
  <si>
    <t>Chimique (India) Ltd 2.1 MW AVR002</t>
  </si>
  <si>
    <t>Hi-Tech Systems &amp; Services Pvt Ltd 2.1 MW (BLG-051)</t>
  </si>
  <si>
    <t>Mytrah Vayu (Indravathi) Private  Ltd 65.1 MW (PPD-40-06-035)</t>
  </si>
  <si>
    <t>Orange Uravakonda Wind Power Pvt Ltd(BLG-075-077-028-029-158-126)</t>
  </si>
  <si>
    <t>Jai Bharat Gum &amp; Chemicals Ltd 2.1MW Vajrakarur (AVAR022)</t>
  </si>
  <si>
    <t>RBA Properties Ltd 2.1 (AVR001)</t>
  </si>
  <si>
    <t>Rajasthan Gum Private Ltd 4.2 MW  (VAJ002)</t>
  </si>
  <si>
    <t>Jai Bharat Gum &amp; Chemicals Ltd 4.2MW (VAJ-012)</t>
  </si>
  <si>
    <t>Saipuram Wind Energy Pvt Ltd 104.5 MW</t>
  </si>
  <si>
    <t>Adurjee &amp; Bros Private Limited 14.7MW (BLG-136)</t>
  </si>
  <si>
    <t>Naukhal Investment Private Limited 4.2 MW (BLG-130)</t>
  </si>
  <si>
    <t>Cyrus Poonawalla Family Trust 2.1 MW (BLG-112)</t>
  </si>
  <si>
    <t>Mayank Green Energy 2.1 MW (BLG-52)</t>
  </si>
  <si>
    <t>Hi-Tech Systems &amp; Services Pvt Ltd 8.4 MW (BLG-32-41)</t>
  </si>
  <si>
    <t>Hi-Tech Systems &amp; Services Pvt Ltd 4.2MW (BLG-30)</t>
  </si>
  <si>
    <t xml:space="preserve">Villos Greenfield Farms 6.3 MW (BLG-129) </t>
  </si>
  <si>
    <t>CYZA Chem Private Limited  4.2 MW (BLG-107)</t>
  </si>
  <si>
    <t xml:space="preserve">Poonawala Estates Stud and Agri Farm Pvt Ltd 4.2 MW (BLG-111) </t>
  </si>
  <si>
    <t>Chanda Investment &amp; Trading Co.Pvt Ltd 4.2 MW (BLG-132)</t>
  </si>
  <si>
    <t>Poonawalla Aviation Pvt Ltd 6.3MW (BLG-137)</t>
  </si>
  <si>
    <t>Poonawalla Shares and Securities Pvt Ltd 4.2 (BLG-109)</t>
  </si>
  <si>
    <t>Eenadu Television Private Ltd 10.5MW (VAJ011) -</t>
  </si>
  <si>
    <t>Ushodaya Enterprises Pvt. Ltd 6.3 MW (BLG-53-56)</t>
  </si>
  <si>
    <t>Arkas Energy LLP 2.1 MW (VAJ007)</t>
  </si>
  <si>
    <t>Chimique (India) Ltd 2.1MW (VAJ-006)</t>
  </si>
  <si>
    <t>Ushodaya Enterprises Pvt. Ltd 2.1MW (VAJ-003)</t>
  </si>
  <si>
    <t xml:space="preserve">Eenadu Television Private Ltd 2.1MW BLG164 </t>
  </si>
  <si>
    <t>Vayuputhra Energy Private Limited 20 MW</t>
  </si>
  <si>
    <t>NALCO,Gandikota</t>
  </si>
  <si>
    <t>IOCL(14.7MW)</t>
  </si>
  <si>
    <t>IOCL(4.2MW)</t>
  </si>
  <si>
    <t>Sri KPR Infra &amp; Project Ltd</t>
  </si>
  <si>
    <t>KRBL LTD(2.1)MW</t>
  </si>
  <si>
    <t>Sri KPR Industries Ltd(Sri Venkateswara Pipes Limited)</t>
  </si>
  <si>
    <t>Weld fuse Pvt ltd</t>
  </si>
  <si>
    <t>Orange Ananthapur wind power Pvt Ltd(28.03.16 to21.07.16)</t>
  </si>
  <si>
    <t>Tata Power Renewable Energy Ltd</t>
  </si>
  <si>
    <t>Ostro Anantapur Pvt Ltd</t>
  </si>
  <si>
    <t>Poly Solar Park</t>
  </si>
  <si>
    <t xml:space="preserve">Jed Solar park </t>
  </si>
  <si>
    <t>Zemira Renewable Energy Ltd(50.4MW)</t>
  </si>
  <si>
    <t>RSM Estates Ltd</t>
  </si>
  <si>
    <t>Mangalam fashions Limited</t>
  </si>
  <si>
    <t xml:space="preserve">Bommidala Enterprises Pvt Ltd </t>
  </si>
  <si>
    <t>Daulat Financial Services Pvt Ltd 2MW</t>
  </si>
  <si>
    <t>Amrit bottles Pvt Ltd 2MW</t>
  </si>
  <si>
    <t>HC commercial Ltd2.00MW</t>
  </si>
  <si>
    <t>Sri KPR Infra &amp; Projects Ltd (2MW)</t>
  </si>
  <si>
    <t>Rajasthan Gum Private Ltd 2.1</t>
  </si>
  <si>
    <t>KRBL 8.4 tallimadugula</t>
  </si>
  <si>
    <t>Hi-Tech systems &amp; Services Ltd 2.1MW Tallimadugula</t>
  </si>
  <si>
    <t>Sterling Agro Industries ltd 4.2MW</t>
  </si>
  <si>
    <t>Sri Vijayeebhava Enterprises Pvt Ltd 2.1MW</t>
  </si>
  <si>
    <t>NREDCAP Ltd 4MW Molagavali</t>
  </si>
  <si>
    <t>PTC Energy Ltd 50MW Molagavalli-3</t>
  </si>
  <si>
    <t>Molagavalli Renewable Pvt Ltd 46MW</t>
  </si>
  <si>
    <t>PTC Energy Ltd 40MW Payalakunta</t>
  </si>
  <si>
    <t>Animala wind power pvt Ltd 60MW</t>
  </si>
  <si>
    <t>Animala wind power pvt Ltd 30MW</t>
  </si>
  <si>
    <t>PTC Energy Ltd 49.5MW Devanakonda</t>
  </si>
  <si>
    <t>Green Infra Wind Solutions LTD (SEMBCORP)</t>
  </si>
  <si>
    <t>Danu Wind Parks Pvt Ltd (23MW)</t>
  </si>
  <si>
    <t xml:space="preserve">Renew Wind Energy 4.2 (Shivapur) Pvt Ltd </t>
  </si>
  <si>
    <t xml:space="preserve">Renew Wind Energy39.9 (Shivapur) Pvt Ltd </t>
  </si>
  <si>
    <t xml:space="preserve">Renew Wind Energy31.5(Shivapur) Pvt Ltd </t>
  </si>
  <si>
    <t xml:space="preserve">Renew Wind Energy 44.1(Shivapur) Pvt Ltd </t>
  </si>
  <si>
    <t>BNR Constructions</t>
  </si>
  <si>
    <t>Sai Silks (Kalamandir)</t>
  </si>
  <si>
    <t>DANU WIND PARKS PVT LTD 2.3MW</t>
  </si>
  <si>
    <t>ANANTPURA WIND ENERGIES PVT LTD.,</t>
  </si>
  <si>
    <t>AXIS WIND FARMS (MPR DAM) PVT LTD</t>
  </si>
  <si>
    <t>BETA WIND FARM PRIVATE LTD</t>
  </si>
  <si>
    <t>BHARAT WIND FARM</t>
  </si>
  <si>
    <t>ENERGON POWER RESOURCES PVT LTD 100MW(VENA ENERGY)</t>
  </si>
  <si>
    <t>HELIOS INFRATECH PRIVATE LIMITED</t>
  </si>
  <si>
    <t>HYDERABAD CHEMICALS LTD., 4.5 MW(Vibrant 4.5MW)</t>
  </si>
  <si>
    <t>JINDAL ALUMINIUM LIMITED 25.2 MW</t>
  </si>
  <si>
    <t>KCT RENEWABLE ENEGRY PVT LTD (KCTRE-1) 20MW</t>
  </si>
  <si>
    <t>KCT RENEWABLE ENEGRY PVT LTD (KCTRE-2) 20MW</t>
  </si>
  <si>
    <t>KCT RENEWABLE ENEGRY PVT LTD 18.7</t>
  </si>
  <si>
    <t>KCT RENEWABLE ENERGY PVT LITD - 24 MW(FORMERLY KARAMCHAND THAPAR)</t>
  </si>
  <si>
    <t>KCT RENEWABLE ENERGY PVT LTD., 20.4 MW</t>
  </si>
  <si>
    <t>MYTRAH VAYU (INDRAVATI) PVT LTD 39.9MW</t>
  </si>
  <si>
    <t>MYTRAH VAYU (KRISHNA) PRIVATE LIMITED 2.3 MW</t>
  </si>
  <si>
    <t>MYTRAH VAYU (KRISHNA) PVT LTD 8.5 MW</t>
  </si>
  <si>
    <t>MYTRAH VAYU (KRISHNA) PVT. LTD.,(37.4MW)</t>
  </si>
  <si>
    <t>MYTRAH VAYU (TUNGABHADRA) PVT. LTD 100.6MW</t>
  </si>
  <si>
    <t>MYTRAH VAYU (TUNGABHADRA) PVT. LTD 98.3MW</t>
  </si>
  <si>
    <t>NILE LIMITED</t>
  </si>
  <si>
    <t>NREDCAP 2.5MW NELLORE</t>
  </si>
  <si>
    <t>NREDCAP LTD 5.95MW</t>
  </si>
  <si>
    <t>NREDCAP LTD. 2.75 MW</t>
  </si>
  <si>
    <t>RAYALA WIND POWER COMPANY PVT LTD., (101.2 MW)</t>
  </si>
  <si>
    <t>RAYALA WIND POWER COMPANY PVT LTD., (50 MW)</t>
  </si>
  <si>
    <t>RAYALA WIND POWER COMPANY PVT LTD., (8 MW)</t>
  </si>
  <si>
    <t>RAYALASEEMA WIND ENERGY CO. PVT LTD.,</t>
  </si>
  <si>
    <t>SKEIRON RENEWABLE ENERGY AMIDYALA LTD</t>
  </si>
  <si>
    <t>VAYU URJA BHARAT PVT LTD</t>
  </si>
  <si>
    <t>VIBRANT GREENTECH INDIA PVT LTD (HYD CHEMICALS LTD)-5.1 MW</t>
  </si>
  <si>
    <t>VIBRANT GREENTECH INDIA PVT LTD 8MW</t>
  </si>
  <si>
    <t>WEIZMANN LTD., PHIII</t>
  </si>
  <si>
    <t>ZR RENEWABLE ENERGY PVT LTD</t>
  </si>
  <si>
    <t>ATRIA WIND POWER PRIVATE LIMITED</t>
  </si>
  <si>
    <t>Heritage Foods ltd, Belugappa</t>
  </si>
  <si>
    <t>Rambhadra Industries, BLG 55</t>
  </si>
  <si>
    <t>Rambhadra Industries, BLG 97</t>
  </si>
  <si>
    <t>Sagar Cements</t>
  </si>
  <si>
    <t>TTD</t>
  </si>
  <si>
    <t>Indira Power</t>
  </si>
  <si>
    <t>NCE-WIND TOTAL</t>
  </si>
  <si>
    <t>Solar</t>
  </si>
  <si>
    <t>Sri Power Gen - II  (A)</t>
  </si>
  <si>
    <t>Amrit Jal Ventures Pvt. Ltd</t>
  </si>
  <si>
    <t>Gajanan Financial Services Ltd</t>
  </si>
  <si>
    <t>Kishore Infra</t>
  </si>
  <si>
    <t>AP Industrial Infra Corp. Ltd., (APIIC)</t>
  </si>
  <si>
    <t>Amaravathi Textiles P Ltd</t>
  </si>
  <si>
    <t>SAI Achyuth (New)</t>
  </si>
  <si>
    <t>Raja Ratna Energy Holdings Pvt Ltd(N)</t>
  </si>
  <si>
    <t>Palnadu Power</t>
  </si>
  <si>
    <t>Bright Solar</t>
  </si>
  <si>
    <t>Welspun 30MW</t>
  </si>
  <si>
    <t>Welspun 70MW</t>
  </si>
  <si>
    <t>Renew Solar 21MW</t>
  </si>
  <si>
    <t>New Era Enviro Ventures Pvt Ltd</t>
  </si>
  <si>
    <t>Azure Power</t>
  </si>
  <si>
    <t>Renew Solar 39MW</t>
  </si>
  <si>
    <t>GRT Jewellers</t>
  </si>
  <si>
    <t>Arohi Solar Pvt Ltd 50MW</t>
  </si>
  <si>
    <t>Niranjana Solar Energy Pvt Ltd</t>
  </si>
  <si>
    <t>Hindupur Solar Park Pvt Ltd (ANAN)</t>
  </si>
  <si>
    <t>EAAMA Estate Pvt Ltd</t>
  </si>
  <si>
    <t>Arkha solar power pvt ltd</t>
  </si>
  <si>
    <t>Sri Chakra Cement Ltd</t>
  </si>
  <si>
    <t>Sri Power Gen Power (Cherivi) (K)</t>
  </si>
  <si>
    <t>Sri Lakshmi Venkateswara Green Energy Pvt Ltd</t>
  </si>
  <si>
    <t>Adhedya Power Pvt Ltd</t>
  </si>
  <si>
    <t>ACME Jai Salmer</t>
  </si>
  <si>
    <t>Dayanidhi Solar Power Pvt Ltd</t>
  </si>
  <si>
    <t>Vishwatma Solar Energy Pvt. Ltd</t>
  </si>
  <si>
    <t>Sumeru Energy Pvt. Ltd</t>
  </si>
  <si>
    <t>VBC RENEWABLE ENERGY PVT LTD</t>
  </si>
  <si>
    <t>Sprouts Energy  Pvt Ltd</t>
  </si>
  <si>
    <t>YASHWANTH SOLAR ENERGY PVT LTD</t>
  </si>
  <si>
    <t>Hindupur Solar Park Pvt Ltd(Chittor 40 MW)</t>
  </si>
  <si>
    <t>Waneep</t>
  </si>
  <si>
    <t>Sri Subramanya Solar Power Projects LLP</t>
  </si>
  <si>
    <t>Cyber Village Solutions Pvt. Ltd.,</t>
  </si>
  <si>
    <t>Narasimha Swamy Solar Generators Private Ltd</t>
  </si>
  <si>
    <t>Repal Renewables Pvt Ltd</t>
  </si>
  <si>
    <t>NATEMS GREEN ENERGY PRIVATE LIMITED</t>
  </si>
  <si>
    <t>M/s. APGENCO SOLAR 400MW</t>
  </si>
  <si>
    <t xml:space="preserve">Visakhapatnam Port Trust </t>
  </si>
  <si>
    <t>Odysseus Logos LLP</t>
  </si>
  <si>
    <t>Amplus andhra Power Pvt Ltd</t>
  </si>
  <si>
    <t>Sri City Solar</t>
  </si>
  <si>
    <t>Vuddanda Solar Pvt Ltd</t>
  </si>
  <si>
    <t>Aurobindo Pharma Ltd</t>
  </si>
  <si>
    <t>Waneep Solar Pvt Ltd 25MW- Nagari</t>
  </si>
  <si>
    <t>M/s. Rain Coke Ltd</t>
  </si>
  <si>
    <t xml:space="preserve">M/s. SEI GREEN FLASH PVT LTD </t>
  </si>
  <si>
    <t xml:space="preserve">M/s. SEI ARUSHI PVT LTD </t>
  </si>
  <si>
    <t>SB SOLAR 3MW</t>
  </si>
  <si>
    <t>NCE-SOLAR Total</t>
  </si>
  <si>
    <t>NTPC NPKunta Ultra Mega Solar Project 1000MW</t>
  </si>
  <si>
    <t>CTU</t>
  </si>
  <si>
    <t>PGCIL POC Charges(CGS Tr.Charges)</t>
  </si>
  <si>
    <t>PGCIL Non POC Charges(ULDC)</t>
  </si>
  <si>
    <t>STU</t>
  </si>
  <si>
    <t>POSOCO SRLDC Charges</t>
  </si>
  <si>
    <t>Long Term (SEIL-STOA)  Charges</t>
  </si>
  <si>
    <t>POSOCO-Deviation Charges (CGS UI charges)</t>
  </si>
  <si>
    <t>Thermal</t>
  </si>
  <si>
    <t>Hydel</t>
  </si>
  <si>
    <t>APGENCO THERMAL</t>
  </si>
  <si>
    <t>APGENCO HYDEL</t>
  </si>
  <si>
    <t>APGENCO</t>
  </si>
  <si>
    <t>Gas</t>
  </si>
  <si>
    <t>NLC TPS I EXP</t>
  </si>
  <si>
    <t>Source</t>
  </si>
  <si>
    <t>Nuclear</t>
  </si>
  <si>
    <t>SEMBCORP PROJECT-1</t>
  </si>
  <si>
    <t>NTPC NVVNL Bundled Power</t>
  </si>
  <si>
    <t xml:space="preserve">NTPC NSM Phase-II, Bundled Power </t>
  </si>
  <si>
    <t>Banked - Mini hydel</t>
  </si>
  <si>
    <t>Short Term</t>
  </si>
  <si>
    <t>Banked - Wind</t>
  </si>
  <si>
    <t>Blyth Wind Park Pvt Ltd</t>
  </si>
  <si>
    <t>Srinivasa Cotton &amp; Oil Mills Pvt Ltd</t>
  </si>
  <si>
    <t>Idulapadu cotton mills</t>
  </si>
  <si>
    <t>Heritage Foods ltd, Chinnahutur</t>
  </si>
  <si>
    <t>Heritage Foods ltd, Tatrakallu</t>
  </si>
  <si>
    <t>Ramabhadra Industries Pvt. LTd.,</t>
  </si>
  <si>
    <t>Tirumala Cotton &amp; Agro Products</t>
  </si>
  <si>
    <t>Hetero Wind power</t>
  </si>
  <si>
    <t>ITC Limited</t>
  </si>
  <si>
    <t>Indian Oil Corporation (IOCL)</t>
  </si>
  <si>
    <t>NREDCAP</t>
  </si>
  <si>
    <t>Apgenco (solar) Project 5.426 MW</t>
  </si>
  <si>
    <t>M/s.SECI-ACME 150MW</t>
  </si>
  <si>
    <t>M/s.SECI-FRV-1 50MW</t>
  </si>
  <si>
    <t>M/s.SECI-AZURE 50MW</t>
  </si>
  <si>
    <t>M/s.SECI-TATA 100MW</t>
  </si>
  <si>
    <t>M/s.SECI-FRV-2 50MW</t>
  </si>
  <si>
    <t>Banked - Solar</t>
  </si>
  <si>
    <t>REPAL RENEWABLES PVT LTD.,(VIZIANAGARAM)</t>
  </si>
  <si>
    <t>REPAL RENEWABLES PVT. LTD., (ANANTHAPURAM)</t>
  </si>
  <si>
    <t>APTRANSCO Transmission Charges</t>
  </si>
  <si>
    <t xml:space="preserve">APTRANSCO SLDC Charges </t>
  </si>
  <si>
    <t>POSOCO Reactive charges</t>
  </si>
  <si>
    <t>Interestate Reactive Charges</t>
  </si>
  <si>
    <t>Network &amp; Reactive</t>
  </si>
  <si>
    <t>Hindustan Power Exchange Ltd</t>
  </si>
  <si>
    <t>Hindustan Power Exchange Ltd (STOA)</t>
  </si>
  <si>
    <t>STOA</t>
  </si>
  <si>
    <t>Exhange</t>
  </si>
  <si>
    <t>Trader</t>
  </si>
  <si>
    <t>Bundled Power Total</t>
  </si>
  <si>
    <t>SHORT TERM</t>
  </si>
  <si>
    <t>TS NPDCL (TSPCC)</t>
  </si>
  <si>
    <t>PTC-(jaypee,raipur energy,adhunic power,raipur energy)</t>
  </si>
  <si>
    <t>NVVNL-(Adani power,nav bharat--IPP,Nav bharat-CPP)</t>
  </si>
  <si>
    <t>NTPC-NVVNL (STOA CHARGES)</t>
  </si>
  <si>
    <t>TOTAL COST</t>
  </si>
  <si>
    <t>Dr.NTTPS-V</t>
  </si>
  <si>
    <t>FPCCA S.NO</t>
  </si>
  <si>
    <t>S.No.</t>
  </si>
  <si>
    <t>Generating station/ Stage/Source</t>
  </si>
  <si>
    <t>Plant 
capacity
 (MW)</t>
  </si>
  <si>
    <t>Energy (MU)</t>
  </si>
  <si>
    <t>Cost Components (Rs.Millions)</t>
  </si>
  <si>
    <t>Fixed
(A)</t>
  </si>
  <si>
    <t>Variable 
(B)</t>
  </si>
  <si>
    <t>Incentive
(C)</t>
  </si>
  <si>
    <t>Income Tax
(D)</t>
  </si>
  <si>
    <t>Others
(E)</t>
  </si>
  <si>
    <t>Total 
F=(A+B+C+D+E)</t>
  </si>
  <si>
    <t>TO 
(a)</t>
  </si>
  <si>
    <t>Actual
 (b)</t>
  </si>
  <si>
    <t>Variance
 (c)= (b-a)</t>
  </si>
  <si>
    <t>TO 
(d)</t>
  </si>
  <si>
    <t>Actual
 (e)</t>
  </si>
  <si>
    <t>Variance
 (f)= (e-d)</t>
  </si>
  <si>
    <t>TO
 (g)</t>
  </si>
  <si>
    <t>Actual 
(h)</t>
  </si>
  <si>
    <t>Variance
 (i)= (h-g)</t>
  </si>
  <si>
    <t>TO 
(j)</t>
  </si>
  <si>
    <t>Actual 
(k)</t>
  </si>
  <si>
    <t>Variance
 (l)= (k-j)</t>
  </si>
  <si>
    <t>TO
 (m)</t>
  </si>
  <si>
    <t>Actual
 (n)</t>
  </si>
  <si>
    <t>Variance 
(o)= (n-m)</t>
  </si>
  <si>
    <t>TO 
(p)</t>
  </si>
  <si>
    <t>Actual 
(q)</t>
  </si>
  <si>
    <t>Variance
 (r)= (q-p)</t>
  </si>
  <si>
    <t>TO 
(s)</t>
  </si>
  <si>
    <t>Actual
 (t)</t>
  </si>
  <si>
    <t>Variance 
(u)= (t-s)</t>
  </si>
  <si>
    <t>Dr. NTTPS</t>
  </si>
  <si>
    <t>Dr. NTTPS-IV</t>
  </si>
  <si>
    <t>Dr. NTTPS-V</t>
  </si>
  <si>
    <t>GENCO THERMAL TOTAL</t>
  </si>
  <si>
    <t>Srisailam RCPH</t>
  </si>
  <si>
    <t>Donkarayi</t>
  </si>
  <si>
    <t>PABM</t>
  </si>
  <si>
    <t>Minihydel(Chettipet)</t>
  </si>
  <si>
    <t>Machkund AP Share</t>
  </si>
  <si>
    <t>TB Dam AP Share</t>
  </si>
  <si>
    <t>GENCO HYDEL(INCLUDING INTERSTATE)TOTAL</t>
  </si>
  <si>
    <t>NTPC(SR) Ramagundam I &amp; II</t>
  </si>
  <si>
    <t>NTPC(SR) Simhadri Stage-I</t>
  </si>
  <si>
    <t>NTPC(SR) Simhadri Stage-II</t>
  </si>
  <si>
    <t>NTPC(SR) Talcher Stage-II</t>
  </si>
  <si>
    <t>NTPC(SR) Ramagundam III</t>
  </si>
  <si>
    <t>NTPC Kudgi Stage-I</t>
  </si>
  <si>
    <t>NPC(MAPS)</t>
  </si>
  <si>
    <t>NPC(KAIGA unit I,II,III,IV)</t>
  </si>
  <si>
    <t>NTPL(NLC TamilNadu)</t>
  </si>
  <si>
    <t>KKNPP Unit-I</t>
  </si>
  <si>
    <t>NLC TPS- I Expn.</t>
  </si>
  <si>
    <t>NLC TPS- II Expn.</t>
  </si>
  <si>
    <t>JNNSM Ph-1 Thermal</t>
  </si>
  <si>
    <t>NCE- Others</t>
  </si>
  <si>
    <t>NCE Solar</t>
  </si>
  <si>
    <t>NCE WIND</t>
  </si>
  <si>
    <t>JNNSM PH 1 SOLAR</t>
  </si>
  <si>
    <t>JNNSM PH 2 SOLAR</t>
  </si>
  <si>
    <t>NCE TOTAL</t>
  </si>
  <si>
    <t>APPDCL Stage-I</t>
  </si>
  <si>
    <t>APPDCL Stage-II</t>
  </si>
  <si>
    <t>JOINT SECTOR TOTAL</t>
  </si>
  <si>
    <t>SEIL P 2</t>
  </si>
  <si>
    <t>HNPCL</t>
  </si>
  <si>
    <t>IPPs TOTAL</t>
  </si>
  <si>
    <t>UI CHARGES</t>
  </si>
  <si>
    <t>Short term purchases</t>
  </si>
  <si>
    <t>Short term Sales</t>
  </si>
  <si>
    <t>Purchase from SPDCL</t>
  </si>
  <si>
    <t>Purchase from CPDCL</t>
  </si>
  <si>
    <t>Sale to SPDCL</t>
  </si>
  <si>
    <t>Sale to CPDCL</t>
  </si>
  <si>
    <t>TOTAL OTHERS</t>
  </si>
  <si>
    <t>TRANSMISSION COST</t>
  </si>
  <si>
    <t>SLDC COST</t>
  </si>
  <si>
    <t>PGCIL</t>
  </si>
  <si>
    <t>ULDC COST</t>
  </si>
  <si>
    <t>TOTAL TRANSMISSION &amp; ULDC CHARGES</t>
  </si>
  <si>
    <t>Past claims/refunds, if any, pertaining to the quarters(s) prior to the quarter for which FPPCA is being filed</t>
  </si>
  <si>
    <t>POWER PURCHASE FOR THE MONTH</t>
  </si>
  <si>
    <t>Actual</t>
  </si>
  <si>
    <t>g</t>
  </si>
  <si>
    <t>Availability (MU)</t>
  </si>
  <si>
    <t xml:space="preserve">TO </t>
  </si>
  <si>
    <t>REMARKS FOR ENERGY VARIATIONS</t>
  </si>
  <si>
    <t>The actual availability of APGENCO Stations (except Dr.NTTPS-IV) is increased  than  the approved by 8.53%. Accordingly, the dispatch from these plants increased by 128.6 MU than the approved dispatch. There is no generation from Dr.NTTPS-V as  the CoD of the plant is yet to be done. The increase in variable cost is due to increase in fuel cost,claimed by APGENCO  and increase in energy despatch from certain plants . Further,the increase in fixed cost is due to achieving the normative availabilities by all APGENCO Stations . Accordingly, the fixed charges have been admitted duly considering the fixed charges approved in respective MYT orders as directed by Hon'ble APERC.</t>
  </si>
  <si>
    <t xml:space="preserve">The reasons for lower despatch of energy from CGS plants is due to fall in demand followed by rise in RE generation during some periods in 1st week of May-23 and also few  days during rest of the month. However, due to higher demand in the remaining period (12653 MW met on 18.05.2023)  followed by non-availability of generation from approved sources such as SDSTPS-I, HNPCL,SEIL-P2 and  deviation in expected generation vs actual generation from RE sources,  APDISCOMS are forced to procure energy from CGS stations(including Kudgi, Vallur, NNTPS,NTPL) and also under URS  duly considering availability of cheaper power in power markets. The fixed and variable costs were also admitted accordingly.This is done in order to ensure 24X7 power supply for all. APDISCOMs met the increased demand due to availing of energy from NTPC-Kudgi, NTECL_Valluru, NTPL-Tuticorin and  NLC-NNTPS, however, which are not approved stations as per RSTO-2023-24. </t>
  </si>
  <si>
    <t xml:space="preserve">Actual dispatch is lesser than the approved dispatch by 20.4%. As all NCE/RE projects are Must Run Stations, there is no backing down applicable for them and whatever they generate is consumed. </t>
  </si>
  <si>
    <t>The actual availabilities of SDSTPS Stage-I,HNPCL and SEIL P2 fallen short than  the approved by 3%,9.37% and 5.15% respectively.  The dispatch from these plants also reduced by 144.96 MU as compared to approved energy dispatch to accomodate RE generation variation. The fixed charges were admitted accordingly. Further, there is no generation from Godavari Gas Power Plant as there is no avaialbility of natural gas.</t>
  </si>
  <si>
    <t>During real time, the forecasted grid demand varies due to weather conditions and the forecasted generation vary due to outages of Thermal Generation  or variation in RE generation. In order to balance the load-generation on real time basis, the APDISCOMs  overdraw/under draw from the grid . Also when there is shortfall in Declared availability vis a vis the Grid Demand, DISCOMs procuring the shortfall  from power markets,  exchanges/e-bidding portal in order to ensure 24X7 power for all at low prices. When surplus power is available in the grid during certain time blocks due to sudden variations in grid demand, or lean Demand periods and peak Wind season,  the power is sold through exchanges in situations where backing down of thermal power option is not viable or when market prices are higher.</t>
  </si>
  <si>
    <t>The quantum of discharge of water at hydel power plant is as decided by irrigation authorities. Hence there is a deviation in energy despatch as compared to actual availability declared by the respective plants. The fixed charges have been admitted based on actual availability achieved by the respective plants during the month as communicated by APSLDC.</t>
  </si>
  <si>
    <t>FPPCA Remarks for the month of MAY FY 23-24(ALL DISCOMS)</t>
  </si>
  <si>
    <t>ANNEXURE-8</t>
  </si>
  <si>
    <r>
      <rPr>
        <sz val="10"/>
        <rFont val="Cambria"/>
        <family val="1"/>
        <scheme val="major"/>
      </rPr>
      <t>Thermal Powertech
Corporation (SEIL P1)</t>
    </r>
  </si>
  <si>
    <r>
      <rPr>
        <sz val="10"/>
        <rFont val="Cambria"/>
        <family val="1"/>
        <scheme val="major"/>
      </rPr>
      <t>Swapping power
to be returned</t>
    </r>
  </si>
</sst>
</file>

<file path=xl/styles.xml><?xml version="1.0" encoding="utf-8"?>
<styleSheet xmlns="http://schemas.openxmlformats.org/spreadsheetml/2006/main">
  <numFmts count="2">
    <numFmt numFmtId="164" formatCode="0.0000"/>
    <numFmt numFmtId="165" formatCode="0.000"/>
  </numFmts>
  <fonts count="17">
    <font>
      <sz val="11"/>
      <color theme="1"/>
      <name val="Calibri"/>
      <family val="2"/>
      <scheme val="minor"/>
    </font>
    <font>
      <b/>
      <sz val="11"/>
      <color theme="1"/>
      <name val="Calibri"/>
      <family val="2"/>
      <scheme val="minor"/>
    </font>
    <font>
      <sz val="10"/>
      <color rgb="FF000000"/>
      <name val="Times New Roman"/>
      <family val="1"/>
    </font>
    <font>
      <sz val="10"/>
      <name val="Arial"/>
      <family val="2"/>
    </font>
    <font>
      <sz val="11"/>
      <color rgb="FF000000"/>
      <name val="Calibri"/>
      <family val="2"/>
    </font>
    <font>
      <sz val="11"/>
      <name val="Calibri"/>
      <family val="2"/>
      <scheme val="minor"/>
    </font>
    <font>
      <b/>
      <sz val="11"/>
      <name val="Calibri"/>
      <family val="2"/>
      <scheme val="minor"/>
    </font>
    <font>
      <b/>
      <sz val="14"/>
      <name val="Calibri"/>
      <family val="2"/>
      <scheme val="minor"/>
    </font>
    <font>
      <sz val="11"/>
      <color rgb="FFFF0000"/>
      <name val="Calibri"/>
      <family val="2"/>
      <scheme val="minor"/>
    </font>
    <font>
      <b/>
      <sz val="12"/>
      <color theme="1"/>
      <name val="Calibri"/>
      <family val="2"/>
      <scheme val="minor"/>
    </font>
    <font>
      <b/>
      <sz val="12"/>
      <color theme="1"/>
      <name val="Cambria"/>
      <family val="2"/>
      <scheme val="major"/>
    </font>
    <font>
      <b/>
      <sz val="10"/>
      <color theme="1"/>
      <name val="Cambria"/>
      <family val="1"/>
      <scheme val="major"/>
    </font>
    <font>
      <sz val="10"/>
      <color theme="1"/>
      <name val="Cambria"/>
      <family val="1"/>
      <scheme val="major"/>
    </font>
    <font>
      <sz val="10"/>
      <name val="Cambria"/>
      <family val="1"/>
      <scheme val="major"/>
    </font>
    <font>
      <b/>
      <sz val="10"/>
      <name val="Cambria"/>
      <family val="1"/>
      <scheme val="major"/>
    </font>
    <font>
      <sz val="10"/>
      <color rgb="FF000000"/>
      <name val="Cambria"/>
      <family val="1"/>
      <scheme val="major"/>
    </font>
    <font>
      <b/>
      <sz val="10"/>
      <color rgb="FF000000"/>
      <name val="Cambria"/>
      <family val="1"/>
      <scheme val="major"/>
    </font>
  </fonts>
  <fills count="5">
    <fill>
      <patternFill patternType="none"/>
    </fill>
    <fill>
      <patternFill patternType="gray125"/>
    </fill>
    <fill>
      <patternFill patternType="solid">
        <fgColor rgb="FF92D050"/>
        <bgColor indexed="64"/>
      </patternFill>
    </fill>
    <fill>
      <patternFill patternType="solid">
        <fgColor theme="3" tint="0.59999389629810485"/>
        <bgColor indexed="64"/>
      </patternFill>
    </fill>
    <fill>
      <patternFill patternType="solid">
        <fgColor rgb="FFFFFF0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5">
    <xf numFmtId="0" fontId="0" fillId="0" borderId="0"/>
    <xf numFmtId="0" fontId="2" fillId="0" borderId="0"/>
    <xf numFmtId="0" fontId="3" fillId="0" borderId="0"/>
    <xf numFmtId="0" fontId="4" fillId="0" borderId="0"/>
    <xf numFmtId="0" fontId="3" fillId="0" borderId="0"/>
  </cellStyleXfs>
  <cellXfs count="68">
    <xf numFmtId="0" fontId="0" fillId="0" borderId="0" xfId="0"/>
    <xf numFmtId="0" fontId="0" fillId="0" borderId="2" xfId="0" applyBorder="1"/>
    <xf numFmtId="0" fontId="5" fillId="0" borderId="0" xfId="0" applyFont="1"/>
    <xf numFmtId="0" fontId="7" fillId="0" borderId="1" xfId="0" applyFont="1" applyBorder="1" applyAlignment="1">
      <alignment horizontal="center"/>
    </xf>
    <xf numFmtId="0" fontId="5" fillId="0" borderId="2" xfId="0" applyFont="1" applyBorder="1" applyAlignment="1">
      <alignment horizontal="center"/>
    </xf>
    <xf numFmtId="0" fontId="6" fillId="0" borderId="3" xfId="0" applyFont="1" applyBorder="1" applyAlignment="1">
      <alignment horizontal="center" vertical="center"/>
    </xf>
    <xf numFmtId="0" fontId="6" fillId="0" borderId="2" xfId="0" applyFont="1" applyBorder="1" applyAlignment="1">
      <alignment horizontal="center" vertical="center"/>
    </xf>
    <xf numFmtId="0" fontId="5" fillId="0" borderId="2" xfId="0" applyFont="1" applyBorder="1"/>
    <xf numFmtId="0" fontId="5" fillId="0" borderId="3" xfId="0" applyFont="1" applyBorder="1" applyAlignment="1">
      <alignment horizontal="center"/>
    </xf>
    <xf numFmtId="0" fontId="5" fillId="0" borderId="3" xfId="0" applyFont="1" applyBorder="1"/>
    <xf numFmtId="0" fontId="5" fillId="0" borderId="4" xfId="0" applyFont="1" applyBorder="1" applyAlignment="1">
      <alignment horizontal="center"/>
    </xf>
    <xf numFmtId="0" fontId="5" fillId="4" borderId="2" xfId="0" applyFont="1" applyFill="1" applyBorder="1" applyAlignment="1">
      <alignment horizontal="center"/>
    </xf>
    <xf numFmtId="0" fontId="5" fillId="4" borderId="2" xfId="0" applyFont="1" applyFill="1" applyBorder="1"/>
    <xf numFmtId="0" fontId="5" fillId="3" borderId="2" xfId="0" applyFont="1" applyFill="1" applyBorder="1" applyAlignment="1">
      <alignment horizontal="center"/>
    </xf>
    <xf numFmtId="0" fontId="5" fillId="3" borderId="2" xfId="0" applyFont="1" applyFill="1" applyBorder="1"/>
    <xf numFmtId="0" fontId="6" fillId="3" borderId="2" xfId="0" applyFont="1" applyFill="1" applyBorder="1"/>
    <xf numFmtId="0" fontId="6" fillId="3" borderId="3" xfId="0" applyFont="1" applyFill="1" applyBorder="1" applyAlignment="1">
      <alignment horizontal="center"/>
    </xf>
    <xf numFmtId="0" fontId="6" fillId="3" borderId="2" xfId="0" applyFont="1" applyFill="1" applyBorder="1" applyAlignment="1">
      <alignment horizontal="center"/>
    </xf>
    <xf numFmtId="0" fontId="8" fillId="0" borderId="2" xfId="0" applyFont="1" applyBorder="1"/>
    <xf numFmtId="0" fontId="0" fillId="3" borderId="2" xfId="0" applyFill="1" applyBorder="1"/>
    <xf numFmtId="0" fontId="9" fillId="0" borderId="2" xfId="0" applyFont="1" applyBorder="1" applyAlignment="1">
      <alignment horizontal="center"/>
    </xf>
    <xf numFmtId="0" fontId="9" fillId="3" borderId="2" xfId="0" applyFont="1" applyFill="1" applyBorder="1"/>
    <xf numFmtId="0" fontId="9" fillId="3" borderId="2" xfId="0" applyFont="1" applyFill="1" applyBorder="1" applyAlignment="1">
      <alignment horizontal="center"/>
    </xf>
    <xf numFmtId="0" fontId="10" fillId="0" borderId="2" xfId="0" applyFont="1" applyBorder="1" applyAlignment="1">
      <alignment horizontal="center" vertical="center"/>
    </xf>
    <xf numFmtId="0" fontId="1" fillId="0" borderId="2" xfId="0" applyFont="1" applyBorder="1"/>
    <xf numFmtId="0" fontId="11" fillId="0" borderId="2" xfId="0" applyFont="1" applyBorder="1" applyAlignment="1">
      <alignment horizontal="center" vertical="center"/>
    </xf>
    <xf numFmtId="0" fontId="11" fillId="0" borderId="2" xfId="0" applyFont="1" applyBorder="1" applyAlignment="1">
      <alignment horizontal="center" vertical="center" wrapText="1"/>
    </xf>
    <xf numFmtId="0" fontId="12" fillId="0" borderId="0" xfId="0" applyFont="1" applyAlignment="1">
      <alignment horizontal="center" vertical="center"/>
    </xf>
    <xf numFmtId="0" fontId="11" fillId="0" borderId="0" xfId="0" applyFont="1" applyAlignment="1">
      <alignment horizontal="center" vertical="center"/>
    </xf>
    <xf numFmtId="0" fontId="11" fillId="0" borderId="2" xfId="0" applyFont="1" applyBorder="1" applyAlignment="1">
      <alignment horizontal="center"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7" xfId="0" applyFont="1" applyBorder="1" applyAlignment="1">
      <alignment horizontal="left" vertical="center" wrapText="1"/>
    </xf>
    <xf numFmtId="0" fontId="12" fillId="0" borderId="4" xfId="0" applyFont="1" applyBorder="1" applyAlignment="1">
      <alignment horizontal="left" vertical="center" wrapText="1"/>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11" fillId="4" borderId="2" xfId="0" applyFont="1" applyFill="1" applyBorder="1" applyAlignment="1">
      <alignment horizontal="center" vertical="center"/>
    </xf>
    <xf numFmtId="0" fontId="12" fillId="0" borderId="2" xfId="0" applyFont="1" applyBorder="1" applyAlignment="1">
      <alignment horizontal="center" vertical="center"/>
    </xf>
    <xf numFmtId="0" fontId="13" fillId="0" borderId="2" xfId="0" applyFont="1" applyBorder="1" applyAlignment="1">
      <alignment horizontal="center" vertical="center" wrapText="1"/>
    </xf>
    <xf numFmtId="1" fontId="12" fillId="0" borderId="2" xfId="0" applyNumberFormat="1" applyFont="1" applyBorder="1" applyAlignment="1">
      <alignment horizontal="center" vertical="center"/>
    </xf>
    <xf numFmtId="164" fontId="12" fillId="0" borderId="2" xfId="0" applyNumberFormat="1" applyFont="1" applyBorder="1" applyAlignment="1">
      <alignment horizontal="right" vertical="center"/>
    </xf>
    <xf numFmtId="0" fontId="11" fillId="2" borderId="2" xfId="0" applyFont="1" applyFill="1" applyBorder="1" applyAlignment="1">
      <alignment horizontal="center" vertical="center"/>
    </xf>
    <xf numFmtId="0" fontId="14" fillId="2" borderId="2" xfId="0" applyFont="1" applyFill="1" applyBorder="1" applyAlignment="1">
      <alignment horizontal="center" vertical="center" wrapText="1"/>
    </xf>
    <xf numFmtId="1" fontId="11" fillId="2" borderId="2" xfId="0" applyNumberFormat="1" applyFont="1" applyFill="1" applyBorder="1" applyAlignment="1">
      <alignment horizontal="center" vertical="center"/>
    </xf>
    <xf numFmtId="164" fontId="11" fillId="2" borderId="2" xfId="0" applyNumberFormat="1" applyFont="1" applyFill="1" applyBorder="1" applyAlignment="1">
      <alignment horizontal="right" vertical="center"/>
    </xf>
    <xf numFmtId="2" fontId="12" fillId="0" borderId="2" xfId="0" applyNumberFormat="1" applyFont="1" applyBorder="1" applyAlignment="1">
      <alignment vertical="center" wrapText="1"/>
    </xf>
    <xf numFmtId="0" fontId="12" fillId="0" borderId="2" xfId="0" applyFont="1" applyBorder="1" applyAlignment="1">
      <alignment vertical="center" wrapText="1"/>
    </xf>
    <xf numFmtId="1" fontId="12" fillId="0" borderId="2" xfId="0" applyNumberFormat="1" applyFont="1" applyBorder="1" applyAlignment="1">
      <alignment horizontal="center" vertical="center"/>
    </xf>
    <xf numFmtId="164" fontId="12" fillId="0" borderId="2" xfId="0" applyNumberFormat="1" applyFont="1" applyBorder="1" applyAlignment="1">
      <alignment horizontal="center" vertical="center"/>
    </xf>
    <xf numFmtId="2" fontId="12" fillId="0" borderId="2" xfId="0" applyNumberFormat="1" applyFont="1" applyBorder="1" applyAlignment="1">
      <alignment horizontal="center" vertical="center"/>
    </xf>
    <xf numFmtId="1" fontId="13" fillId="0" borderId="2" xfId="4" applyNumberFormat="1" applyFont="1" applyBorder="1" applyAlignment="1" applyProtection="1">
      <alignment horizontal="center" vertical="center"/>
      <protection locked="0"/>
    </xf>
    <xf numFmtId="2" fontId="13" fillId="0" borderId="2" xfId="4" applyNumberFormat="1" applyFont="1" applyBorder="1" applyAlignment="1" applyProtection="1">
      <alignment horizontal="center" vertical="center"/>
      <protection locked="0"/>
    </xf>
    <xf numFmtId="165" fontId="12" fillId="0" borderId="2" xfId="0" applyNumberFormat="1" applyFont="1" applyBorder="1" applyAlignment="1">
      <alignment horizontal="center" vertical="center"/>
    </xf>
    <xf numFmtId="2" fontId="11" fillId="2" borderId="2" xfId="0" applyNumberFormat="1" applyFont="1" applyFill="1" applyBorder="1" applyAlignment="1">
      <alignment horizontal="center" vertical="center"/>
    </xf>
    <xf numFmtId="0" fontId="15" fillId="0" borderId="2" xfId="0" applyFont="1" applyBorder="1" applyAlignment="1">
      <alignment horizontal="center" vertical="center" wrapText="1"/>
    </xf>
    <xf numFmtId="0" fontId="11" fillId="0" borderId="2" xfId="0" applyFont="1" applyBorder="1" applyAlignment="1">
      <alignment horizontal="center" vertical="center"/>
    </xf>
    <xf numFmtId="0" fontId="12" fillId="0" borderId="2" xfId="0" applyFont="1" applyBorder="1" applyAlignment="1">
      <alignment horizontal="center" vertical="center" wrapText="1"/>
    </xf>
    <xf numFmtId="0" fontId="12" fillId="2" borderId="2" xfId="0" applyFont="1" applyFill="1" applyBorder="1" applyAlignment="1">
      <alignment horizontal="center" vertical="center"/>
    </xf>
    <xf numFmtId="0" fontId="16" fillId="2" borderId="2" xfId="0" applyFont="1" applyFill="1" applyBorder="1" applyAlignment="1">
      <alignment horizontal="center" vertical="center" wrapText="1"/>
    </xf>
    <xf numFmtId="0" fontId="12" fillId="0" borderId="3" xfId="0" applyFont="1" applyBorder="1" applyAlignment="1">
      <alignment vertical="center" wrapText="1"/>
    </xf>
    <xf numFmtId="0" fontId="12" fillId="0" borderId="2" xfId="0" applyFont="1" applyBorder="1" applyAlignment="1">
      <alignment horizontal="left" vertical="center" wrapText="1"/>
    </xf>
    <xf numFmtId="0" fontId="11" fillId="2" borderId="0" xfId="0" applyFont="1" applyFill="1" applyAlignment="1">
      <alignment horizontal="center" vertical="center"/>
    </xf>
    <xf numFmtId="164" fontId="12" fillId="0" borderId="0" xfId="0" applyNumberFormat="1" applyFont="1" applyAlignment="1">
      <alignment horizontal="center" vertical="center"/>
    </xf>
    <xf numFmtId="2" fontId="12" fillId="0" borderId="2" xfId="0" applyNumberFormat="1" applyFont="1" applyBorder="1" applyAlignment="1">
      <alignment horizontal="right" vertical="center"/>
    </xf>
    <xf numFmtId="2" fontId="11" fillId="2" borderId="2" xfId="0" applyNumberFormat="1" applyFont="1" applyFill="1" applyBorder="1" applyAlignment="1">
      <alignment horizontal="right" vertical="center"/>
    </xf>
    <xf numFmtId="164" fontId="11" fillId="2" borderId="2" xfId="0" applyNumberFormat="1" applyFont="1" applyFill="1" applyBorder="1" applyAlignment="1">
      <alignment horizontal="center" vertical="center"/>
    </xf>
    <xf numFmtId="164" fontId="13" fillId="0" borderId="2" xfId="4" applyNumberFormat="1" applyFont="1" applyBorder="1" applyAlignment="1" applyProtection="1">
      <alignment horizontal="center" vertical="center"/>
      <protection locked="0"/>
    </xf>
    <xf numFmtId="0" fontId="11" fillId="2" borderId="2" xfId="0" applyFont="1" applyFill="1" applyBorder="1" applyAlignment="1">
      <alignment horizontal="center" vertical="center" wrapText="1"/>
    </xf>
  </cellXfs>
  <cellStyles count="5">
    <cellStyle name="Normal" xfId="0" builtinId="0"/>
    <cellStyle name="Normal 10 11" xfId="2"/>
    <cellStyle name="Normal 2" xfId="1"/>
    <cellStyle name="Normal 2 2" xfId="3"/>
    <cellStyle name="Normal 8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26</xdr:col>
      <xdr:colOff>621196</xdr:colOff>
      <xdr:row>66</xdr:row>
      <xdr:rowOff>33132</xdr:rowOff>
    </xdr:from>
    <xdr:to>
      <xdr:col>26</xdr:col>
      <xdr:colOff>3868335</xdr:colOff>
      <xdr:row>66</xdr:row>
      <xdr:rowOff>1234110</xdr:rowOff>
    </xdr:to>
    <xdr:pic>
      <xdr:nvPicPr>
        <xdr:cNvPr id="6"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7940131" y="21567915"/>
          <a:ext cx="3247139" cy="1200978"/>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26</xdr:col>
      <xdr:colOff>1002195</xdr:colOff>
      <xdr:row>67</xdr:row>
      <xdr:rowOff>70402</xdr:rowOff>
    </xdr:from>
    <xdr:to>
      <xdr:col>26</xdr:col>
      <xdr:colOff>3564421</xdr:colOff>
      <xdr:row>67</xdr:row>
      <xdr:rowOff>699052</xdr:rowOff>
    </xdr:to>
    <xdr:pic>
      <xdr:nvPicPr>
        <xdr:cNvPr id="7" name="Picture 6"/>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bwMode="auto">
        <a:xfrm>
          <a:off x="16985145" y="20701552"/>
          <a:ext cx="2562226" cy="6286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26</xdr:col>
      <xdr:colOff>596348</xdr:colOff>
      <xdr:row>68</xdr:row>
      <xdr:rowOff>81997</xdr:rowOff>
    </xdr:from>
    <xdr:to>
      <xdr:col>26</xdr:col>
      <xdr:colOff>3844373</xdr:colOff>
      <xdr:row>68</xdr:row>
      <xdr:rowOff>1063072</xdr:rowOff>
    </xdr:to>
    <xdr:pic>
      <xdr:nvPicPr>
        <xdr:cNvPr id="8" name="Picture 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xmlns="" val="0"/>
            </a:ext>
          </a:extLst>
        </a:blip>
        <a:srcRect/>
        <a:stretch>
          <a:fillRect/>
        </a:stretch>
      </xdr:blipFill>
      <xdr:spPr bwMode="auto">
        <a:xfrm>
          <a:off x="16579298" y="21932347"/>
          <a:ext cx="3248025" cy="9810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26</xdr:col>
      <xdr:colOff>695739</xdr:colOff>
      <xdr:row>69</xdr:row>
      <xdr:rowOff>66261</xdr:rowOff>
    </xdr:from>
    <xdr:to>
      <xdr:col>26</xdr:col>
      <xdr:colOff>3561523</xdr:colOff>
      <xdr:row>69</xdr:row>
      <xdr:rowOff>687457</xdr:rowOff>
    </xdr:to>
    <xdr:pic>
      <xdr:nvPicPr>
        <xdr:cNvPr id="9" name="Picture 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xmlns="" val="0"/>
            </a:ext>
          </a:extLst>
        </a:blip>
        <a:srcRect/>
        <a:stretch>
          <a:fillRect/>
        </a:stretch>
      </xdr:blipFill>
      <xdr:spPr bwMode="auto">
        <a:xfrm>
          <a:off x="18014674" y="25121152"/>
          <a:ext cx="2865784" cy="621196"/>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C82"/>
  <sheetViews>
    <sheetView showGridLines="0" tabSelected="1" view="pageBreakPreview" zoomScaleNormal="130" zoomScaleSheetLayoutView="100" workbookViewId="0">
      <pane xSplit="2" ySplit="5" topLeftCell="C69" activePane="bottomRight" state="frozen"/>
      <selection activeCell="AD13" sqref="AD13"/>
      <selection pane="topRight" activeCell="AD13" sqref="AD13"/>
      <selection pane="bottomLeft" activeCell="AD13" sqref="AD13"/>
      <selection pane="bottomRight" activeCell="A3" sqref="A3:A5"/>
    </sheetView>
  </sheetViews>
  <sheetFormatPr defaultRowHeight="26.25" customHeight="1"/>
  <cols>
    <col min="1" max="1" width="3.85546875" style="27" customWidth="1"/>
    <col min="2" max="2" width="16.28515625" style="27" customWidth="1"/>
    <col min="3" max="3" width="7.85546875" style="27" customWidth="1"/>
    <col min="4" max="4" width="8.28515625" style="27" bestFit="1" customWidth="1"/>
    <col min="5" max="5" width="10.5703125" style="27" bestFit="1" customWidth="1"/>
    <col min="6" max="6" width="8.28515625" style="27" bestFit="1" customWidth="1"/>
    <col min="7" max="7" width="10.5703125" style="27" bestFit="1" customWidth="1"/>
    <col min="8" max="8" width="10" style="27" bestFit="1" customWidth="1"/>
    <col min="9" max="9" width="9.42578125" style="27" bestFit="1" customWidth="1"/>
    <col min="10" max="10" width="12.42578125" style="27" bestFit="1" customWidth="1"/>
    <col min="11" max="11" width="10" style="27" bestFit="1" customWidth="1"/>
    <col min="12" max="12" width="9.42578125" style="27" bestFit="1" customWidth="1"/>
    <col min="13" max="13" width="11.7109375" style="27" bestFit="1" customWidth="1"/>
    <col min="14" max="14" width="11.140625" style="27" bestFit="1" customWidth="1"/>
    <col min="15" max="15" width="4.85546875" style="27" bestFit="1" customWidth="1"/>
    <col min="16" max="16" width="8.28515625" style="27" bestFit="1" customWidth="1"/>
    <col min="17" max="17" width="8.7109375" style="27" bestFit="1" customWidth="1"/>
    <col min="18" max="18" width="4.85546875" style="27" bestFit="1" customWidth="1"/>
    <col min="19" max="19" width="7.140625" style="27" bestFit="1" customWidth="1"/>
    <col min="20" max="20" width="9.85546875" style="27" bestFit="1" customWidth="1"/>
    <col min="21" max="21" width="4.85546875" style="27" bestFit="1" customWidth="1"/>
    <col min="22" max="22" width="9.42578125" style="27" bestFit="1" customWidth="1"/>
    <col min="23" max="23" width="9.5703125" style="27" bestFit="1" customWidth="1"/>
    <col min="24" max="24" width="9.42578125" style="27" bestFit="1" customWidth="1"/>
    <col min="25" max="25" width="11.7109375" style="27" bestFit="1" customWidth="1"/>
    <col min="26" max="26" width="11.140625" style="27" bestFit="1" customWidth="1"/>
    <col min="27" max="27" width="60" style="27" customWidth="1"/>
    <col min="28" max="16384" width="9.140625" style="27"/>
  </cols>
  <sheetData>
    <row r="1" spans="1:29" ht="12.75">
      <c r="J1" s="28" t="s">
        <v>551</v>
      </c>
    </row>
    <row r="2" spans="1:29" ht="12.75">
      <c r="A2" s="34" t="s">
        <v>550</v>
      </c>
      <c r="B2" s="35"/>
      <c r="C2" s="35"/>
      <c r="D2" s="35"/>
      <c r="E2" s="35"/>
      <c r="F2" s="35"/>
      <c r="G2" s="35"/>
      <c r="H2" s="35"/>
      <c r="I2" s="35"/>
      <c r="J2" s="35"/>
      <c r="K2" s="35"/>
      <c r="L2" s="35"/>
      <c r="M2" s="35"/>
      <c r="N2" s="35"/>
      <c r="O2" s="35"/>
      <c r="P2" s="35"/>
      <c r="Q2" s="35"/>
      <c r="R2" s="35"/>
      <c r="S2" s="35"/>
      <c r="T2" s="35"/>
      <c r="U2" s="35"/>
      <c r="V2" s="35"/>
      <c r="W2" s="35"/>
      <c r="X2" s="35"/>
      <c r="Y2" s="35"/>
      <c r="Z2" s="35"/>
    </row>
    <row r="3" spans="1:29" ht="26.25" customHeight="1">
      <c r="A3" s="25" t="s">
        <v>456</v>
      </c>
      <c r="B3" s="26" t="s">
        <v>457</v>
      </c>
      <c r="C3" s="26" t="s">
        <v>458</v>
      </c>
      <c r="D3" s="26" t="s">
        <v>541</v>
      </c>
      <c r="E3" s="26"/>
      <c r="F3" s="26" t="s">
        <v>459</v>
      </c>
      <c r="G3" s="26"/>
      <c r="H3" s="26"/>
      <c r="I3" s="25" t="s">
        <v>460</v>
      </c>
      <c r="J3" s="25"/>
      <c r="K3" s="25"/>
      <c r="L3" s="25"/>
      <c r="M3" s="25"/>
      <c r="N3" s="25"/>
      <c r="O3" s="25"/>
      <c r="P3" s="25"/>
      <c r="Q3" s="25"/>
      <c r="R3" s="25"/>
      <c r="S3" s="25"/>
      <c r="T3" s="25"/>
      <c r="U3" s="25"/>
      <c r="V3" s="25"/>
      <c r="W3" s="25"/>
      <c r="X3" s="25"/>
      <c r="Y3" s="25"/>
      <c r="Z3" s="25"/>
    </row>
    <row r="4" spans="1:29" s="28" customFormat="1" ht="26.25" customHeight="1">
      <c r="A4" s="25"/>
      <c r="B4" s="26"/>
      <c r="C4" s="26"/>
      <c r="D4" s="26"/>
      <c r="E4" s="26"/>
      <c r="F4" s="26"/>
      <c r="G4" s="26"/>
      <c r="H4" s="26"/>
      <c r="I4" s="26" t="s">
        <v>461</v>
      </c>
      <c r="J4" s="26"/>
      <c r="K4" s="26"/>
      <c r="L4" s="26" t="s">
        <v>462</v>
      </c>
      <c r="M4" s="26"/>
      <c r="N4" s="26"/>
      <c r="O4" s="26" t="s">
        <v>463</v>
      </c>
      <c r="P4" s="26"/>
      <c r="Q4" s="26"/>
      <c r="R4" s="26" t="s">
        <v>464</v>
      </c>
      <c r="S4" s="26"/>
      <c r="T4" s="26"/>
      <c r="U4" s="26" t="s">
        <v>465</v>
      </c>
      <c r="V4" s="26"/>
      <c r="W4" s="26"/>
      <c r="X4" s="26" t="s">
        <v>466</v>
      </c>
      <c r="Y4" s="26"/>
      <c r="Z4" s="26"/>
      <c r="AA4" s="27"/>
    </row>
    <row r="5" spans="1:29" s="28" customFormat="1" ht="26.25" customHeight="1">
      <c r="A5" s="25"/>
      <c r="B5" s="26"/>
      <c r="C5" s="26"/>
      <c r="D5" s="29" t="s">
        <v>542</v>
      </c>
      <c r="E5" s="29" t="s">
        <v>539</v>
      </c>
      <c r="F5" s="29" t="s">
        <v>467</v>
      </c>
      <c r="G5" s="29" t="s">
        <v>468</v>
      </c>
      <c r="H5" s="29" t="s">
        <v>469</v>
      </c>
      <c r="I5" s="29" t="s">
        <v>470</v>
      </c>
      <c r="J5" s="29" t="s">
        <v>471</v>
      </c>
      <c r="K5" s="29" t="s">
        <v>472</v>
      </c>
      <c r="L5" s="29" t="s">
        <v>473</v>
      </c>
      <c r="M5" s="29" t="s">
        <v>474</v>
      </c>
      <c r="N5" s="29" t="s">
        <v>475</v>
      </c>
      <c r="O5" s="29" t="s">
        <v>476</v>
      </c>
      <c r="P5" s="29" t="s">
        <v>477</v>
      </c>
      <c r="Q5" s="29" t="s">
        <v>478</v>
      </c>
      <c r="R5" s="29" t="s">
        <v>479</v>
      </c>
      <c r="S5" s="29" t="s">
        <v>480</v>
      </c>
      <c r="T5" s="29" t="s">
        <v>481</v>
      </c>
      <c r="U5" s="29" t="s">
        <v>482</v>
      </c>
      <c r="V5" s="29" t="s">
        <v>483</v>
      </c>
      <c r="W5" s="29" t="s">
        <v>484</v>
      </c>
      <c r="X5" s="29" t="s">
        <v>485</v>
      </c>
      <c r="Y5" s="29" t="s">
        <v>486</v>
      </c>
      <c r="Z5" s="29" t="s">
        <v>487</v>
      </c>
      <c r="AA5" s="36" t="s">
        <v>543</v>
      </c>
    </row>
    <row r="6" spans="1:29" ht="19.5" customHeight="1">
      <c r="A6" s="37">
        <v>1</v>
      </c>
      <c r="B6" s="38" t="s">
        <v>488</v>
      </c>
      <c r="C6" s="39">
        <v>1260</v>
      </c>
      <c r="D6" s="49">
        <v>667</v>
      </c>
      <c r="E6" s="48">
        <v>746.35129296000002</v>
      </c>
      <c r="F6" s="63">
        <v>667</v>
      </c>
      <c r="G6" s="40">
        <v>709.54700000000003</v>
      </c>
      <c r="H6" s="40">
        <v>42.546999999999997</v>
      </c>
      <c r="I6" s="63">
        <v>569.22500000000002</v>
      </c>
      <c r="J6" s="40">
        <v>609.85833300000002</v>
      </c>
      <c r="K6" s="40">
        <v>40.633332999999965</v>
      </c>
      <c r="L6" s="63">
        <v>2227.7799999999997</v>
      </c>
      <c r="M6" s="40">
        <v>3041.7953029999999</v>
      </c>
      <c r="N6" s="40">
        <v>814.01530300000002</v>
      </c>
      <c r="O6" s="63">
        <v>0</v>
      </c>
      <c r="P6" s="40">
        <v>0</v>
      </c>
      <c r="Q6" s="40">
        <v>0</v>
      </c>
      <c r="R6" s="63">
        <v>0</v>
      </c>
      <c r="S6" s="40">
        <v>0</v>
      </c>
      <c r="T6" s="40">
        <v>0</v>
      </c>
      <c r="U6" s="63">
        <v>0</v>
      </c>
      <c r="V6" s="40">
        <v>0</v>
      </c>
      <c r="W6" s="40">
        <v>0</v>
      </c>
      <c r="X6" s="63">
        <v>2797.0049999999997</v>
      </c>
      <c r="Y6" s="40">
        <v>3651.653636</v>
      </c>
      <c r="Z6" s="40">
        <v>854.64863600000035</v>
      </c>
      <c r="AA6" s="30" t="s">
        <v>544</v>
      </c>
    </row>
    <row r="7" spans="1:29" ht="19.5" customHeight="1">
      <c r="A7" s="37">
        <v>2</v>
      </c>
      <c r="B7" s="38" t="s">
        <v>489</v>
      </c>
      <c r="C7" s="39">
        <v>500</v>
      </c>
      <c r="D7" s="49">
        <v>286</v>
      </c>
      <c r="E7" s="48">
        <v>279.20274000000001</v>
      </c>
      <c r="F7" s="63">
        <v>286</v>
      </c>
      <c r="G7" s="40">
        <v>259.59399999999999</v>
      </c>
      <c r="H7" s="40">
        <v>-26.406000000000006</v>
      </c>
      <c r="I7" s="63">
        <v>240.4083333333333</v>
      </c>
      <c r="J7" s="40">
        <v>240.67499999999995</v>
      </c>
      <c r="K7" s="40">
        <v>0.26666666666666572</v>
      </c>
      <c r="L7" s="63">
        <v>900.9</v>
      </c>
      <c r="M7" s="40">
        <v>1062.670664</v>
      </c>
      <c r="N7" s="40">
        <v>161.77066400000007</v>
      </c>
      <c r="O7" s="63">
        <v>0</v>
      </c>
      <c r="P7" s="40">
        <v>0</v>
      </c>
      <c r="Q7" s="40">
        <v>0</v>
      </c>
      <c r="R7" s="63">
        <v>0</v>
      </c>
      <c r="S7" s="40">
        <v>0</v>
      </c>
      <c r="T7" s="40">
        <v>0</v>
      </c>
      <c r="U7" s="63">
        <v>0</v>
      </c>
      <c r="V7" s="40">
        <v>0</v>
      </c>
      <c r="W7" s="40">
        <v>0</v>
      </c>
      <c r="X7" s="63">
        <v>1141.3083333333334</v>
      </c>
      <c r="Y7" s="40">
        <v>1303.3456639999999</v>
      </c>
      <c r="Z7" s="40">
        <v>162.03733066666655</v>
      </c>
      <c r="AA7" s="30"/>
    </row>
    <row r="8" spans="1:29" ht="19.5" customHeight="1">
      <c r="A8" s="37">
        <v>3</v>
      </c>
      <c r="B8" s="38" t="s">
        <v>490</v>
      </c>
      <c r="C8" s="39">
        <v>800</v>
      </c>
      <c r="D8" s="49">
        <v>0</v>
      </c>
      <c r="E8" s="62">
        <v>0</v>
      </c>
      <c r="F8" s="63">
        <v>0</v>
      </c>
      <c r="G8" s="40">
        <v>0</v>
      </c>
      <c r="H8" s="40">
        <v>0</v>
      </c>
      <c r="I8" s="63">
        <v>487.2</v>
      </c>
      <c r="J8" s="40">
        <v>0</v>
      </c>
      <c r="K8" s="40">
        <v>-487.2</v>
      </c>
      <c r="L8" s="63">
        <v>0</v>
      </c>
      <c r="M8" s="40">
        <v>0</v>
      </c>
      <c r="N8" s="40">
        <v>0</v>
      </c>
      <c r="O8" s="63">
        <v>0</v>
      </c>
      <c r="P8" s="40">
        <v>0</v>
      </c>
      <c r="Q8" s="40">
        <v>0</v>
      </c>
      <c r="R8" s="63">
        <v>0</v>
      </c>
      <c r="S8" s="40">
        <v>0</v>
      </c>
      <c r="T8" s="40">
        <v>0</v>
      </c>
      <c r="U8" s="63">
        <v>0</v>
      </c>
      <c r="V8" s="40">
        <v>0</v>
      </c>
      <c r="W8" s="40">
        <v>0</v>
      </c>
      <c r="X8" s="63">
        <v>487.2</v>
      </c>
      <c r="Y8" s="40">
        <v>0</v>
      </c>
      <c r="Z8" s="40">
        <v>-487.2</v>
      </c>
      <c r="AA8" s="30"/>
      <c r="AC8" s="27">
        <f>(E13-D13)/D13*100</f>
        <v>8.5329746096296031</v>
      </c>
    </row>
    <row r="9" spans="1:29" ht="19.5" customHeight="1">
      <c r="A9" s="37">
        <v>4</v>
      </c>
      <c r="B9" s="38" t="s">
        <v>5</v>
      </c>
      <c r="C9" s="39">
        <v>420</v>
      </c>
      <c r="D9" s="49">
        <v>193</v>
      </c>
      <c r="E9" s="48">
        <v>215.05904784000001</v>
      </c>
      <c r="F9" s="63">
        <v>193</v>
      </c>
      <c r="G9" s="40">
        <v>208.05039999999997</v>
      </c>
      <c r="H9" s="40">
        <v>15.050399999999989</v>
      </c>
      <c r="I9" s="63">
        <v>183.77500000000001</v>
      </c>
      <c r="J9" s="40">
        <v>216.11272499999998</v>
      </c>
      <c r="K9" s="40">
        <v>32.337724999999985</v>
      </c>
      <c r="L9" s="63">
        <v>744.98</v>
      </c>
      <c r="M9" s="40">
        <v>950.88274299999989</v>
      </c>
      <c r="N9" s="40">
        <v>205.90274299999996</v>
      </c>
      <c r="O9" s="63">
        <v>0</v>
      </c>
      <c r="P9" s="40">
        <v>0</v>
      </c>
      <c r="Q9" s="40">
        <v>0</v>
      </c>
      <c r="R9" s="63">
        <v>0</v>
      </c>
      <c r="S9" s="40">
        <v>0</v>
      </c>
      <c r="T9" s="40">
        <v>0</v>
      </c>
      <c r="U9" s="63">
        <v>0</v>
      </c>
      <c r="V9" s="40">
        <v>0</v>
      </c>
      <c r="W9" s="40">
        <v>0</v>
      </c>
      <c r="X9" s="63">
        <v>928.755</v>
      </c>
      <c r="Y9" s="40">
        <v>1166.9954679999998</v>
      </c>
      <c r="Z9" s="40">
        <v>238.24046799999985</v>
      </c>
      <c r="AA9" s="30"/>
    </row>
    <row r="10" spans="1:29" ht="19.5" customHeight="1">
      <c r="A10" s="37">
        <v>5</v>
      </c>
      <c r="B10" s="38" t="s">
        <v>6</v>
      </c>
      <c r="C10" s="39">
        <v>420</v>
      </c>
      <c r="D10" s="49">
        <v>227.37</v>
      </c>
      <c r="E10" s="48">
        <v>267.83566991999999</v>
      </c>
      <c r="F10" s="63">
        <v>173.34</v>
      </c>
      <c r="G10" s="40">
        <v>241.76249999999999</v>
      </c>
      <c r="H10" s="40">
        <v>68.422499999999985</v>
      </c>
      <c r="I10" s="63">
        <v>214.98333333333335</v>
      </c>
      <c r="J10" s="40">
        <v>224.85833299999999</v>
      </c>
      <c r="K10" s="40">
        <v>9.8749996666666746</v>
      </c>
      <c r="L10" s="63">
        <v>669.0924</v>
      </c>
      <c r="M10" s="40">
        <v>1104.9620149999998</v>
      </c>
      <c r="N10" s="40">
        <v>435.86961500000001</v>
      </c>
      <c r="O10" s="63">
        <v>0</v>
      </c>
      <c r="P10" s="40">
        <v>0</v>
      </c>
      <c r="Q10" s="40">
        <v>0</v>
      </c>
      <c r="R10" s="63">
        <v>0</v>
      </c>
      <c r="S10" s="40">
        <v>0</v>
      </c>
      <c r="T10" s="40">
        <v>0</v>
      </c>
      <c r="U10" s="63">
        <v>0</v>
      </c>
      <c r="V10" s="40">
        <v>0</v>
      </c>
      <c r="W10" s="40">
        <v>0</v>
      </c>
      <c r="X10" s="63">
        <v>884.07573333333335</v>
      </c>
      <c r="Y10" s="40">
        <v>1329.8203479999997</v>
      </c>
      <c r="Z10" s="40">
        <v>445.74461466666639</v>
      </c>
      <c r="AA10" s="30"/>
    </row>
    <row r="11" spans="1:29" ht="19.5" customHeight="1">
      <c r="A11" s="37">
        <v>6</v>
      </c>
      <c r="B11" s="38" t="s">
        <v>7</v>
      </c>
      <c r="C11" s="39">
        <v>210</v>
      </c>
      <c r="D11" s="49">
        <v>109.42</v>
      </c>
      <c r="E11" s="48">
        <v>114.16925519999998</v>
      </c>
      <c r="F11" s="63">
        <v>65.17</v>
      </c>
      <c r="G11" s="40">
        <v>107.41889999999999</v>
      </c>
      <c r="H11" s="40">
        <v>42.248899999999992</v>
      </c>
      <c r="I11" s="63">
        <v>131.54166666666669</v>
      </c>
      <c r="J11" s="40">
        <v>143.33333400000001</v>
      </c>
      <c r="K11" s="40">
        <v>11.791667333333315</v>
      </c>
      <c r="L11" s="63">
        <v>251.55619999999999</v>
      </c>
      <c r="M11" s="40">
        <v>490.952088</v>
      </c>
      <c r="N11" s="40">
        <v>239.39588800000001</v>
      </c>
      <c r="O11" s="63">
        <v>0</v>
      </c>
      <c r="P11" s="40">
        <v>0</v>
      </c>
      <c r="Q11" s="40">
        <v>0</v>
      </c>
      <c r="R11" s="63">
        <v>0</v>
      </c>
      <c r="S11" s="40">
        <v>0</v>
      </c>
      <c r="T11" s="40">
        <v>0</v>
      </c>
      <c r="U11" s="63">
        <v>0</v>
      </c>
      <c r="V11" s="40">
        <v>0</v>
      </c>
      <c r="W11" s="40">
        <v>0</v>
      </c>
      <c r="X11" s="63">
        <v>383.09786666666668</v>
      </c>
      <c r="Y11" s="40">
        <v>634.28542200000004</v>
      </c>
      <c r="Z11" s="40">
        <v>251.18755533333336</v>
      </c>
      <c r="AA11" s="30"/>
    </row>
    <row r="12" spans="1:29" ht="19.5" customHeight="1">
      <c r="A12" s="37">
        <v>7</v>
      </c>
      <c r="B12" s="38" t="s">
        <v>8</v>
      </c>
      <c r="C12" s="39">
        <v>600</v>
      </c>
      <c r="D12" s="49">
        <v>312.3</v>
      </c>
      <c r="E12" s="48">
        <v>325.64656799999995</v>
      </c>
      <c r="F12" s="63">
        <v>312.29000000000002</v>
      </c>
      <c r="G12" s="40">
        <v>299.04899999999998</v>
      </c>
      <c r="H12" s="40">
        <v>-13.241000000000028</v>
      </c>
      <c r="I12" s="63">
        <v>543.20833333333337</v>
      </c>
      <c r="J12" s="40">
        <v>559.78411799999992</v>
      </c>
      <c r="K12" s="40">
        <v>16.575784666666635</v>
      </c>
      <c r="L12" s="63">
        <v>1142.9814000000001</v>
      </c>
      <c r="M12" s="40">
        <v>1317.0176559999998</v>
      </c>
      <c r="N12" s="40">
        <v>174.03625599999987</v>
      </c>
      <c r="O12" s="63">
        <v>0</v>
      </c>
      <c r="P12" s="40">
        <v>0</v>
      </c>
      <c r="Q12" s="40">
        <v>0</v>
      </c>
      <c r="R12" s="63">
        <v>0</v>
      </c>
      <c r="S12" s="40">
        <v>0</v>
      </c>
      <c r="T12" s="40">
        <v>0</v>
      </c>
      <c r="U12" s="63">
        <v>0</v>
      </c>
      <c r="V12" s="40">
        <v>0</v>
      </c>
      <c r="W12" s="40">
        <v>0</v>
      </c>
      <c r="X12" s="63">
        <v>1686.1897333333336</v>
      </c>
      <c r="Y12" s="40">
        <v>1876.8017739999996</v>
      </c>
      <c r="Z12" s="40">
        <v>190.61204066666596</v>
      </c>
      <c r="AA12" s="30"/>
    </row>
    <row r="13" spans="1:29" s="28" customFormat="1" ht="26.25" customHeight="1">
      <c r="A13" s="41">
        <v>8</v>
      </c>
      <c r="B13" s="42" t="s">
        <v>491</v>
      </c>
      <c r="C13" s="43">
        <v>4210</v>
      </c>
      <c r="D13" s="53">
        <f>SUM(D6:D12)</f>
        <v>1795.09</v>
      </c>
      <c r="E13" s="65">
        <f>SUM(E6:E12)</f>
        <v>1948.26457392</v>
      </c>
      <c r="F13" s="64">
        <v>1696.8000000000002</v>
      </c>
      <c r="G13" s="44">
        <v>1825.4217999999996</v>
      </c>
      <c r="H13" s="44">
        <v>128.62179999999995</v>
      </c>
      <c r="I13" s="64">
        <v>2370.3416666666667</v>
      </c>
      <c r="J13" s="44">
        <v>1994.6218429999999</v>
      </c>
      <c r="K13" s="44">
        <v>-375.71982366666674</v>
      </c>
      <c r="L13" s="64">
        <v>5937.2899999999991</v>
      </c>
      <c r="M13" s="44">
        <v>7968.2804689999994</v>
      </c>
      <c r="N13" s="44">
        <v>2030.9904689999998</v>
      </c>
      <c r="O13" s="64">
        <v>0</v>
      </c>
      <c r="P13" s="44">
        <v>0</v>
      </c>
      <c r="Q13" s="44">
        <v>0</v>
      </c>
      <c r="R13" s="64">
        <v>0</v>
      </c>
      <c r="S13" s="44">
        <v>0</v>
      </c>
      <c r="T13" s="44">
        <v>0</v>
      </c>
      <c r="U13" s="64">
        <v>0</v>
      </c>
      <c r="V13" s="44">
        <v>0</v>
      </c>
      <c r="W13" s="44">
        <v>0</v>
      </c>
      <c r="X13" s="64">
        <v>8307.6316666666662</v>
      </c>
      <c r="Y13" s="44">
        <v>9962.9023119999983</v>
      </c>
      <c r="Z13" s="44">
        <v>1655.2706453333321</v>
      </c>
      <c r="AA13" s="45"/>
    </row>
    <row r="14" spans="1:29" ht="26.25" customHeight="1">
      <c r="A14" s="37">
        <v>9</v>
      </c>
      <c r="B14" s="38" t="s">
        <v>492</v>
      </c>
      <c r="C14" s="39">
        <v>770</v>
      </c>
      <c r="D14" s="49">
        <v>18.78</v>
      </c>
      <c r="E14" s="48">
        <v>567.1511999999999</v>
      </c>
      <c r="F14" s="63">
        <v>18.77</v>
      </c>
      <c r="G14" s="40">
        <v>-7.3749999999999996E-2</v>
      </c>
      <c r="H14" s="40">
        <v>-18.84375</v>
      </c>
      <c r="I14" s="63">
        <v>193.03333333333336</v>
      </c>
      <c r="J14" s="40">
        <v>193.03333299999997</v>
      </c>
      <c r="K14" s="40">
        <v>-3.33333360913457E-7</v>
      </c>
      <c r="L14" s="63">
        <v>0</v>
      </c>
      <c r="M14" s="40">
        <v>0</v>
      </c>
      <c r="N14" s="40">
        <v>0</v>
      </c>
      <c r="O14" s="63">
        <v>0</v>
      </c>
      <c r="P14" s="40">
        <v>0</v>
      </c>
      <c r="Q14" s="40">
        <v>0</v>
      </c>
      <c r="R14" s="63">
        <v>0</v>
      </c>
      <c r="S14" s="40">
        <v>0</v>
      </c>
      <c r="T14" s="40">
        <v>0</v>
      </c>
      <c r="U14" s="63">
        <v>0</v>
      </c>
      <c r="V14" s="40">
        <v>0</v>
      </c>
      <c r="W14" s="40">
        <v>0</v>
      </c>
      <c r="X14" s="63">
        <v>193.03333333333336</v>
      </c>
      <c r="Y14" s="40">
        <v>193.03333299999997</v>
      </c>
      <c r="Z14" s="40">
        <v>-3.3333338933516643E-7</v>
      </c>
      <c r="AA14" s="46"/>
    </row>
    <row r="15" spans="1:29" ht="26.25" customHeight="1">
      <c r="A15" s="37">
        <v>10</v>
      </c>
      <c r="B15" s="38" t="s">
        <v>12</v>
      </c>
      <c r="C15" s="39">
        <v>90</v>
      </c>
      <c r="D15" s="49">
        <v>0.46</v>
      </c>
      <c r="E15" s="48">
        <v>66.290399999999991</v>
      </c>
      <c r="F15" s="63">
        <v>0.47</v>
      </c>
      <c r="G15" s="40">
        <v>-3.6507999999999999E-2</v>
      </c>
      <c r="H15" s="40">
        <v>-0.50650799999999996</v>
      </c>
      <c r="I15" s="63">
        <v>22.174999999999997</v>
      </c>
      <c r="J15" s="40">
        <v>22.175000000000001</v>
      </c>
      <c r="K15" s="40">
        <v>0</v>
      </c>
      <c r="L15" s="63">
        <v>0</v>
      </c>
      <c r="M15" s="40">
        <v>0</v>
      </c>
      <c r="N15" s="40">
        <v>0</v>
      </c>
      <c r="O15" s="63">
        <v>0</v>
      </c>
      <c r="P15" s="40">
        <v>0</v>
      </c>
      <c r="Q15" s="40">
        <v>0</v>
      </c>
      <c r="R15" s="63">
        <v>0</v>
      </c>
      <c r="S15" s="40">
        <v>0</v>
      </c>
      <c r="T15" s="40">
        <v>0</v>
      </c>
      <c r="U15" s="63">
        <v>0</v>
      </c>
      <c r="V15" s="40">
        <v>0</v>
      </c>
      <c r="W15" s="40">
        <v>0</v>
      </c>
      <c r="X15" s="63">
        <v>22.174999999999997</v>
      </c>
      <c r="Y15" s="40">
        <v>22.175000000000001</v>
      </c>
      <c r="Z15" s="40">
        <v>0</v>
      </c>
      <c r="AA15" s="30" t="s">
        <v>549</v>
      </c>
    </row>
    <row r="16" spans="1:29" ht="26.25" customHeight="1">
      <c r="A16" s="37">
        <v>11</v>
      </c>
      <c r="B16" s="38" t="s">
        <v>13</v>
      </c>
      <c r="C16" s="39">
        <v>50</v>
      </c>
      <c r="D16" s="49">
        <v>0.99</v>
      </c>
      <c r="E16" s="48">
        <v>36.828000000000003</v>
      </c>
      <c r="F16" s="63">
        <v>0.99</v>
      </c>
      <c r="G16" s="40">
        <v>-6.7999999999999991E-2</v>
      </c>
      <c r="H16" s="40">
        <v>-1.0580000000000001</v>
      </c>
      <c r="I16" s="63">
        <v>41.208333333333329</v>
      </c>
      <c r="J16" s="40">
        <v>41.216667000000001</v>
      </c>
      <c r="K16" s="40">
        <v>8.3336666666653514E-3</v>
      </c>
      <c r="L16" s="63">
        <v>0</v>
      </c>
      <c r="M16" s="40">
        <v>0</v>
      </c>
      <c r="N16" s="40">
        <v>0</v>
      </c>
      <c r="O16" s="63">
        <v>0</v>
      </c>
      <c r="P16" s="40">
        <v>0</v>
      </c>
      <c r="Q16" s="40">
        <v>0</v>
      </c>
      <c r="R16" s="63">
        <v>0</v>
      </c>
      <c r="S16" s="40">
        <v>0</v>
      </c>
      <c r="T16" s="40">
        <v>0</v>
      </c>
      <c r="U16" s="63">
        <v>0</v>
      </c>
      <c r="V16" s="40">
        <v>0</v>
      </c>
      <c r="W16" s="40">
        <v>0</v>
      </c>
      <c r="X16" s="63">
        <v>41.208333333333329</v>
      </c>
      <c r="Y16" s="40">
        <v>41.216667000000001</v>
      </c>
      <c r="Z16" s="40">
        <v>8.3336666666724568E-3</v>
      </c>
      <c r="AA16" s="30"/>
    </row>
    <row r="17" spans="1:27" ht="26.25" customHeight="1">
      <c r="A17" s="37">
        <v>12</v>
      </c>
      <c r="B17" s="38" t="s">
        <v>14</v>
      </c>
      <c r="C17" s="47">
        <v>725</v>
      </c>
      <c r="D17" s="49">
        <v>39.270000000000003</v>
      </c>
      <c r="E17" s="48">
        <v>176.77439999999999</v>
      </c>
      <c r="F17" s="63">
        <v>39.26</v>
      </c>
      <c r="G17" s="40">
        <v>35.611272</v>
      </c>
      <c r="H17" s="40">
        <v>-3.648728000000002</v>
      </c>
      <c r="I17" s="63">
        <v>209.8</v>
      </c>
      <c r="J17" s="40">
        <v>69.451033999999993</v>
      </c>
      <c r="K17" s="40">
        <v>-140.34896600000002</v>
      </c>
      <c r="L17" s="63">
        <v>0</v>
      </c>
      <c r="M17" s="40">
        <v>0</v>
      </c>
      <c r="N17" s="40">
        <v>0</v>
      </c>
      <c r="O17" s="63">
        <v>0</v>
      </c>
      <c r="P17" s="40">
        <v>0</v>
      </c>
      <c r="Q17" s="40">
        <v>0</v>
      </c>
      <c r="R17" s="63">
        <v>0</v>
      </c>
      <c r="S17" s="40">
        <v>0</v>
      </c>
      <c r="T17" s="40">
        <v>0</v>
      </c>
      <c r="U17" s="63">
        <v>0</v>
      </c>
      <c r="V17" s="40">
        <v>0</v>
      </c>
      <c r="W17" s="40">
        <v>0</v>
      </c>
      <c r="X17" s="63">
        <v>209.8</v>
      </c>
      <c r="Y17" s="40">
        <v>69.451033999999993</v>
      </c>
      <c r="Z17" s="40">
        <v>-140.34896600000002</v>
      </c>
      <c r="AA17" s="30"/>
    </row>
    <row r="18" spans="1:27" ht="18" customHeight="1">
      <c r="A18" s="37">
        <v>13</v>
      </c>
      <c r="B18" s="38" t="s">
        <v>15</v>
      </c>
      <c r="C18" s="47"/>
      <c r="D18" s="49">
        <v>77.84</v>
      </c>
      <c r="E18" s="48">
        <v>338.81759999999997</v>
      </c>
      <c r="F18" s="63">
        <v>77.84</v>
      </c>
      <c r="G18" s="40">
        <v>88.341791999999998</v>
      </c>
      <c r="H18" s="40">
        <v>10.501791999999991</v>
      </c>
      <c r="I18" s="63">
        <v>0</v>
      </c>
      <c r="J18" s="40">
        <v>133.11448299999998</v>
      </c>
      <c r="K18" s="40">
        <v>133.11448299999998</v>
      </c>
      <c r="L18" s="63">
        <v>0</v>
      </c>
      <c r="M18" s="40">
        <v>0</v>
      </c>
      <c r="N18" s="40">
        <v>0</v>
      </c>
      <c r="O18" s="63">
        <v>0</v>
      </c>
      <c r="P18" s="40">
        <v>0</v>
      </c>
      <c r="Q18" s="40">
        <v>0</v>
      </c>
      <c r="R18" s="63">
        <v>0</v>
      </c>
      <c r="S18" s="40">
        <v>0</v>
      </c>
      <c r="T18" s="40">
        <v>0</v>
      </c>
      <c r="U18" s="63">
        <v>0</v>
      </c>
      <c r="V18" s="40">
        <v>0</v>
      </c>
      <c r="W18" s="40">
        <v>0</v>
      </c>
      <c r="X18" s="63">
        <v>0</v>
      </c>
      <c r="Y18" s="40">
        <v>133.11448299999998</v>
      </c>
      <c r="Z18" s="40">
        <v>133.11448299999998</v>
      </c>
      <c r="AA18" s="30"/>
    </row>
    <row r="19" spans="1:27" ht="18" customHeight="1">
      <c r="A19" s="37">
        <v>14</v>
      </c>
      <c r="B19" s="38" t="s">
        <v>493</v>
      </c>
      <c r="C19" s="47"/>
      <c r="D19" s="49">
        <v>6.71</v>
      </c>
      <c r="E19" s="48">
        <v>18.414000000000001</v>
      </c>
      <c r="F19" s="63">
        <v>6.7100000000000009</v>
      </c>
      <c r="G19" s="40">
        <v>-0.15718100000000002</v>
      </c>
      <c r="H19" s="40">
        <v>-6.8671810000000004</v>
      </c>
      <c r="I19" s="63">
        <v>0</v>
      </c>
      <c r="J19" s="40">
        <v>7.2344829999999991</v>
      </c>
      <c r="K19" s="40">
        <v>7.2344829999999991</v>
      </c>
      <c r="L19" s="63">
        <v>0</v>
      </c>
      <c r="M19" s="40">
        <v>0</v>
      </c>
      <c r="N19" s="40">
        <v>0</v>
      </c>
      <c r="O19" s="63">
        <v>0</v>
      </c>
      <c r="P19" s="40">
        <v>0</v>
      </c>
      <c r="Q19" s="40">
        <v>0</v>
      </c>
      <c r="R19" s="63">
        <v>0</v>
      </c>
      <c r="S19" s="40">
        <v>0</v>
      </c>
      <c r="T19" s="40">
        <v>0</v>
      </c>
      <c r="U19" s="63">
        <v>0</v>
      </c>
      <c r="V19" s="40">
        <v>0</v>
      </c>
      <c r="W19" s="40">
        <v>0</v>
      </c>
      <c r="X19" s="63">
        <v>0</v>
      </c>
      <c r="Y19" s="40">
        <v>7.2344829999999991</v>
      </c>
      <c r="Z19" s="40">
        <v>7.2344829999999991</v>
      </c>
      <c r="AA19" s="30"/>
    </row>
    <row r="20" spans="1:27" ht="18" customHeight="1">
      <c r="A20" s="37">
        <v>15</v>
      </c>
      <c r="B20" s="38" t="s">
        <v>494</v>
      </c>
      <c r="C20" s="39">
        <v>20</v>
      </c>
      <c r="D20" s="49">
        <v>0</v>
      </c>
      <c r="E20" s="48">
        <f>0</f>
        <v>0</v>
      </c>
      <c r="F20" s="63">
        <v>0</v>
      </c>
      <c r="G20" s="40">
        <v>-2.0390999999999999E-2</v>
      </c>
      <c r="H20" s="40">
        <v>-2.0390999999999999E-2</v>
      </c>
      <c r="I20" s="63">
        <v>11.483333333333334</v>
      </c>
      <c r="J20" s="40">
        <v>11.483332999999998</v>
      </c>
      <c r="K20" s="40">
        <v>-3.333333338240152E-7</v>
      </c>
      <c r="L20" s="63">
        <v>0</v>
      </c>
      <c r="M20" s="40">
        <v>0</v>
      </c>
      <c r="N20" s="40">
        <v>0</v>
      </c>
      <c r="O20" s="63">
        <v>0</v>
      </c>
      <c r="P20" s="40">
        <v>0</v>
      </c>
      <c r="Q20" s="40">
        <v>0</v>
      </c>
      <c r="R20" s="63">
        <v>0</v>
      </c>
      <c r="S20" s="40">
        <v>0</v>
      </c>
      <c r="T20" s="40">
        <v>0</v>
      </c>
      <c r="U20" s="63">
        <v>0</v>
      </c>
      <c r="V20" s="40">
        <v>0</v>
      </c>
      <c r="W20" s="40">
        <v>0</v>
      </c>
      <c r="X20" s="63">
        <v>11.483333333333334</v>
      </c>
      <c r="Y20" s="40">
        <v>11.483332999999998</v>
      </c>
      <c r="Z20" s="40">
        <v>-3.3333333604446125E-7</v>
      </c>
      <c r="AA20" s="30"/>
    </row>
    <row r="21" spans="1:27" ht="26.25" customHeight="1">
      <c r="A21" s="37">
        <v>16</v>
      </c>
      <c r="B21" s="38" t="s">
        <v>495</v>
      </c>
      <c r="C21" s="39">
        <v>1</v>
      </c>
      <c r="D21" s="49">
        <v>0</v>
      </c>
      <c r="E21" s="48">
        <v>0.73655999999999999</v>
      </c>
      <c r="F21" s="63">
        <v>0</v>
      </c>
      <c r="G21" s="40">
        <v>-2.3999999999999998E-3</v>
      </c>
      <c r="H21" s="40">
        <v>-2.3999999999999998E-3</v>
      </c>
      <c r="I21" s="63">
        <v>1.5666666666666667</v>
      </c>
      <c r="J21" s="40">
        <v>1.5666669999999998</v>
      </c>
      <c r="K21" s="40">
        <v>3.3333333304685908E-7</v>
      </c>
      <c r="L21" s="63">
        <v>0</v>
      </c>
      <c r="M21" s="40">
        <v>0</v>
      </c>
      <c r="N21" s="40">
        <v>0</v>
      </c>
      <c r="O21" s="63">
        <v>0</v>
      </c>
      <c r="P21" s="40">
        <v>0</v>
      </c>
      <c r="Q21" s="40">
        <v>0</v>
      </c>
      <c r="R21" s="63">
        <v>0</v>
      </c>
      <c r="S21" s="40">
        <v>0</v>
      </c>
      <c r="T21" s="40">
        <v>0</v>
      </c>
      <c r="U21" s="63">
        <v>0</v>
      </c>
      <c r="V21" s="40">
        <v>0</v>
      </c>
      <c r="W21" s="40">
        <v>0</v>
      </c>
      <c r="X21" s="63">
        <v>1.5666666666666667</v>
      </c>
      <c r="Y21" s="40">
        <v>1.5666669999999998</v>
      </c>
      <c r="Z21" s="40">
        <v>3.3333333315788138E-7</v>
      </c>
      <c r="AA21" s="30"/>
    </row>
    <row r="22" spans="1:27" ht="26.25" customHeight="1">
      <c r="A22" s="37">
        <v>17</v>
      </c>
      <c r="B22" s="38" t="s">
        <v>496</v>
      </c>
      <c r="C22" s="47">
        <v>117.6</v>
      </c>
      <c r="D22" s="49">
        <v>31.52</v>
      </c>
      <c r="E22" s="48">
        <f>G22</f>
        <v>32.549399999999999</v>
      </c>
      <c r="F22" s="63">
        <v>31.53</v>
      </c>
      <c r="G22" s="40">
        <v>32.549399999999999</v>
      </c>
      <c r="H22" s="40">
        <v>1.0193999999999974</v>
      </c>
      <c r="I22" s="63">
        <v>56.550000000000004</v>
      </c>
      <c r="J22" s="40">
        <v>33.546610169491522</v>
      </c>
      <c r="K22" s="40">
        <v>-23.003389830508482</v>
      </c>
      <c r="L22" s="63">
        <v>0</v>
      </c>
      <c r="M22" s="40">
        <v>0</v>
      </c>
      <c r="N22" s="40">
        <v>0</v>
      </c>
      <c r="O22" s="63">
        <v>0</v>
      </c>
      <c r="P22" s="40">
        <v>0</v>
      </c>
      <c r="Q22" s="40">
        <v>0</v>
      </c>
      <c r="R22" s="63">
        <v>0</v>
      </c>
      <c r="S22" s="40">
        <v>0</v>
      </c>
      <c r="T22" s="40">
        <v>0</v>
      </c>
      <c r="U22" s="63">
        <v>0</v>
      </c>
      <c r="V22" s="40">
        <v>0</v>
      </c>
      <c r="W22" s="40">
        <v>0</v>
      </c>
      <c r="X22" s="63">
        <v>56.550000000000004</v>
      </c>
      <c r="Y22" s="40">
        <v>33.546610169491522</v>
      </c>
      <c r="Z22" s="40">
        <v>-23.003389830508482</v>
      </c>
      <c r="AA22" s="30"/>
    </row>
    <row r="23" spans="1:27" ht="26.25" customHeight="1">
      <c r="A23" s="37">
        <v>18</v>
      </c>
      <c r="B23" s="38" t="s">
        <v>497</v>
      </c>
      <c r="C23" s="47"/>
      <c r="D23" s="49">
        <v>0.44</v>
      </c>
      <c r="E23" s="48">
        <v>0</v>
      </c>
      <c r="F23" s="63">
        <v>0.44000000000000006</v>
      </c>
      <c r="G23" s="40">
        <v>-0.2102</v>
      </c>
      <c r="H23" s="40">
        <v>-0.6502</v>
      </c>
      <c r="I23" s="63">
        <v>0</v>
      </c>
      <c r="J23" s="40">
        <v>23.003389830508475</v>
      </c>
      <c r="K23" s="40">
        <v>23.003389830508475</v>
      </c>
      <c r="L23" s="63">
        <v>0</v>
      </c>
      <c r="M23" s="40">
        <v>0</v>
      </c>
      <c r="N23" s="40">
        <v>0</v>
      </c>
      <c r="O23" s="63">
        <v>0</v>
      </c>
      <c r="P23" s="40">
        <v>0</v>
      </c>
      <c r="Q23" s="40">
        <v>0</v>
      </c>
      <c r="R23" s="63">
        <v>0</v>
      </c>
      <c r="S23" s="40">
        <v>0</v>
      </c>
      <c r="T23" s="40">
        <v>0</v>
      </c>
      <c r="U23" s="63">
        <v>0</v>
      </c>
      <c r="V23" s="40">
        <v>0</v>
      </c>
      <c r="W23" s="40">
        <v>0</v>
      </c>
      <c r="X23" s="63">
        <v>0</v>
      </c>
      <c r="Y23" s="40">
        <v>23.003389830508475</v>
      </c>
      <c r="Z23" s="40">
        <v>23.003389830508475</v>
      </c>
      <c r="AA23" s="30"/>
    </row>
    <row r="24" spans="1:27" s="28" customFormat="1" ht="26.25" customHeight="1">
      <c r="A24" s="41">
        <v>19</v>
      </c>
      <c r="B24" s="42" t="s">
        <v>498</v>
      </c>
      <c r="C24" s="43">
        <v>1773.6</v>
      </c>
      <c r="D24" s="53">
        <f>SUM(D14:D23)</f>
        <v>176.01000000000002</v>
      </c>
      <c r="E24" s="65">
        <f>SUM(E14:E23)</f>
        <v>1237.5615599999999</v>
      </c>
      <c r="F24" s="64">
        <v>176.01000000000002</v>
      </c>
      <c r="G24" s="44">
        <v>155.934034</v>
      </c>
      <c r="H24" s="44">
        <v>-20.075966000000015</v>
      </c>
      <c r="I24" s="64">
        <v>535.81666666666661</v>
      </c>
      <c r="J24" s="44">
        <v>535.82499999999993</v>
      </c>
      <c r="K24" s="44">
        <v>8.3333333332831216E-3</v>
      </c>
      <c r="L24" s="64">
        <v>0</v>
      </c>
      <c r="M24" s="44">
        <v>0</v>
      </c>
      <c r="N24" s="44">
        <v>0</v>
      </c>
      <c r="O24" s="64">
        <v>0</v>
      </c>
      <c r="P24" s="44">
        <v>0</v>
      </c>
      <c r="Q24" s="44">
        <v>0</v>
      </c>
      <c r="R24" s="64">
        <v>0</v>
      </c>
      <c r="S24" s="44">
        <v>0</v>
      </c>
      <c r="T24" s="44">
        <v>0</v>
      </c>
      <c r="U24" s="64">
        <v>0</v>
      </c>
      <c r="V24" s="44">
        <v>0</v>
      </c>
      <c r="W24" s="44">
        <v>0</v>
      </c>
      <c r="X24" s="64">
        <v>535.81666666666661</v>
      </c>
      <c r="Y24" s="44">
        <v>535.82499999999993</v>
      </c>
      <c r="Z24" s="44">
        <v>8.3333333333257542E-3</v>
      </c>
      <c r="AA24" s="30" t="s">
        <v>545</v>
      </c>
    </row>
    <row r="25" spans="1:27" ht="26.25" customHeight="1">
      <c r="A25" s="37">
        <v>20</v>
      </c>
      <c r="B25" s="38" t="s">
        <v>499</v>
      </c>
      <c r="C25" s="39">
        <v>2100</v>
      </c>
      <c r="D25" s="49">
        <v>211.43</v>
      </c>
      <c r="E25" s="48">
        <v>166.32017465053136</v>
      </c>
      <c r="F25" s="63">
        <v>211.43</v>
      </c>
      <c r="G25" s="40">
        <v>146.36493199999998</v>
      </c>
      <c r="H25" s="40">
        <v>-65.065068000000011</v>
      </c>
      <c r="I25" s="63">
        <v>124.175</v>
      </c>
      <c r="J25" s="40">
        <v>116.59266099999999</v>
      </c>
      <c r="K25" s="40">
        <v>-7.5823390000000011</v>
      </c>
      <c r="L25" s="63">
        <v>598.34690000000001</v>
      </c>
      <c r="M25" s="40">
        <v>499.98260699999992</v>
      </c>
      <c r="N25" s="40">
        <v>-58.592259270800028</v>
      </c>
      <c r="O25" s="63">
        <v>0</v>
      </c>
      <c r="P25" s="40">
        <v>-2.8319999999999998E-2</v>
      </c>
      <c r="Q25" s="40">
        <v>-1.6867391999999998E-2</v>
      </c>
      <c r="R25" s="63">
        <v>0</v>
      </c>
      <c r="S25" s="40">
        <v>0</v>
      </c>
      <c r="T25" s="40">
        <v>0</v>
      </c>
      <c r="U25" s="63">
        <v>0</v>
      </c>
      <c r="V25" s="40">
        <v>0</v>
      </c>
      <c r="W25" s="40">
        <v>0</v>
      </c>
      <c r="X25" s="63">
        <v>722.52189999999996</v>
      </c>
      <c r="Y25" s="40">
        <v>616.54694799999993</v>
      </c>
      <c r="Z25" s="40">
        <v>-105.97495200000003</v>
      </c>
      <c r="AA25" s="30"/>
    </row>
    <row r="26" spans="1:27" ht="26.25" customHeight="1">
      <c r="A26" s="37">
        <v>21</v>
      </c>
      <c r="B26" s="38" t="s">
        <v>500</v>
      </c>
      <c r="C26" s="39">
        <v>1000</v>
      </c>
      <c r="D26" s="49">
        <v>307.08999999999997</v>
      </c>
      <c r="E26" s="48">
        <v>321.53804639190002</v>
      </c>
      <c r="F26" s="63">
        <v>307.09000000000003</v>
      </c>
      <c r="G26" s="40">
        <v>254.76295999999999</v>
      </c>
      <c r="H26" s="40">
        <v>-52.327040000000025</v>
      </c>
      <c r="I26" s="63">
        <v>253.97500000000002</v>
      </c>
      <c r="J26" s="40">
        <v>273.36524800000001</v>
      </c>
      <c r="K26" s="40">
        <v>19.390247999999993</v>
      </c>
      <c r="L26" s="63">
        <v>918.19910000000004</v>
      </c>
      <c r="M26" s="40">
        <v>1175.2215339999998</v>
      </c>
      <c r="N26" s="40">
        <v>153.0909456503999</v>
      </c>
      <c r="O26" s="63">
        <v>0</v>
      </c>
      <c r="P26" s="40">
        <v>0</v>
      </c>
      <c r="Q26" s="40">
        <v>0</v>
      </c>
      <c r="R26" s="63">
        <v>0</v>
      </c>
      <c r="S26" s="40">
        <v>0</v>
      </c>
      <c r="T26" s="40">
        <v>0</v>
      </c>
      <c r="U26" s="63">
        <v>0</v>
      </c>
      <c r="V26" s="40">
        <v>4.334371</v>
      </c>
      <c r="W26" s="40">
        <v>4.334371</v>
      </c>
      <c r="X26" s="63">
        <v>1172.1741000000002</v>
      </c>
      <c r="Y26" s="40">
        <v>1452.9211529999998</v>
      </c>
      <c r="Z26" s="40">
        <v>280.7470529999996</v>
      </c>
      <c r="AA26" s="30"/>
    </row>
    <row r="27" spans="1:27" ht="26.25" customHeight="1">
      <c r="A27" s="37">
        <v>22</v>
      </c>
      <c r="B27" s="38" t="s">
        <v>501</v>
      </c>
      <c r="C27" s="39">
        <v>1000</v>
      </c>
      <c r="D27" s="49">
        <v>142.44</v>
      </c>
      <c r="E27" s="48">
        <v>145.88657639477998</v>
      </c>
      <c r="F27" s="63">
        <v>142.44</v>
      </c>
      <c r="G27" s="40">
        <v>70.796790999999999</v>
      </c>
      <c r="H27" s="40">
        <v>-71.643208999999999</v>
      </c>
      <c r="I27" s="63">
        <v>179.3</v>
      </c>
      <c r="J27" s="40">
        <v>177.01257899999999</v>
      </c>
      <c r="K27" s="40">
        <v>-2.2874210000000232</v>
      </c>
      <c r="L27" s="63">
        <v>391.71000000000004</v>
      </c>
      <c r="M27" s="40">
        <v>324.107709</v>
      </c>
      <c r="N27" s="40">
        <v>-40.271448519600014</v>
      </c>
      <c r="O27" s="63">
        <v>0</v>
      </c>
      <c r="P27" s="40">
        <v>-1.8721000000000002E-2</v>
      </c>
      <c r="Q27" s="40">
        <v>-1.11502276E-2</v>
      </c>
      <c r="R27" s="63">
        <v>0</v>
      </c>
      <c r="S27" s="40">
        <v>0</v>
      </c>
      <c r="T27" s="40">
        <v>0</v>
      </c>
      <c r="U27" s="63">
        <v>0</v>
      </c>
      <c r="V27" s="40">
        <v>0</v>
      </c>
      <c r="W27" s="40">
        <v>0</v>
      </c>
      <c r="X27" s="63">
        <v>571.01</v>
      </c>
      <c r="Y27" s="40">
        <v>501.10156699999993</v>
      </c>
      <c r="Z27" s="40">
        <v>-69.908433000000059</v>
      </c>
      <c r="AA27" s="30"/>
    </row>
    <row r="28" spans="1:27" ht="26.25" customHeight="1">
      <c r="A28" s="37">
        <v>23</v>
      </c>
      <c r="B28" s="38" t="s">
        <v>502</v>
      </c>
      <c r="C28" s="39">
        <v>2000</v>
      </c>
      <c r="D28" s="49">
        <v>116.6</v>
      </c>
      <c r="E28" s="48">
        <v>127.190910321</v>
      </c>
      <c r="F28" s="63">
        <v>116.59</v>
      </c>
      <c r="G28" s="40">
        <v>117.601012</v>
      </c>
      <c r="H28" s="40">
        <v>1.0110119999999974</v>
      </c>
      <c r="I28" s="63">
        <v>73.441666666666663</v>
      </c>
      <c r="J28" s="40">
        <v>84.487189999999998</v>
      </c>
      <c r="K28" s="40">
        <v>11.045523333333328</v>
      </c>
      <c r="L28" s="63">
        <v>204.03249999999997</v>
      </c>
      <c r="M28" s="40">
        <v>197.33449899999999</v>
      </c>
      <c r="N28" s="40">
        <v>-3.9875723955999831</v>
      </c>
      <c r="O28" s="63">
        <v>0</v>
      </c>
      <c r="P28" s="40">
        <v>6.6365040000000004</v>
      </c>
      <c r="Q28" s="40">
        <v>3.9527017824000001</v>
      </c>
      <c r="R28" s="63">
        <v>0</v>
      </c>
      <c r="S28" s="40">
        <v>0</v>
      </c>
      <c r="T28" s="40">
        <v>0</v>
      </c>
      <c r="U28" s="63">
        <v>0</v>
      </c>
      <c r="V28" s="40">
        <v>0</v>
      </c>
      <c r="W28" s="40">
        <v>0</v>
      </c>
      <c r="X28" s="63">
        <v>277.47416666666663</v>
      </c>
      <c r="Y28" s="40">
        <v>288.45819299999999</v>
      </c>
      <c r="Z28" s="40">
        <v>10.984026333333361</v>
      </c>
      <c r="AA28" s="30"/>
    </row>
    <row r="29" spans="1:27" ht="26.25" customHeight="1">
      <c r="A29" s="37">
        <v>24</v>
      </c>
      <c r="B29" s="38" t="s">
        <v>503</v>
      </c>
      <c r="C29" s="39">
        <v>500</v>
      </c>
      <c r="D29" s="49">
        <v>49.54</v>
      </c>
      <c r="E29" s="48">
        <v>51.022902293999998</v>
      </c>
      <c r="F29" s="63">
        <v>49.53</v>
      </c>
      <c r="G29" s="40">
        <v>44.217421999999999</v>
      </c>
      <c r="H29" s="40">
        <v>-5.3125780000000038</v>
      </c>
      <c r="I29" s="63">
        <v>30.991666666666667</v>
      </c>
      <c r="J29" s="40">
        <v>34.900444</v>
      </c>
      <c r="K29" s="40">
        <v>3.9087773333333331</v>
      </c>
      <c r="L29" s="63">
        <v>137.6934</v>
      </c>
      <c r="M29" s="40">
        <v>148.79162499999998</v>
      </c>
      <c r="N29" s="40">
        <v>6.6102918499999959</v>
      </c>
      <c r="O29" s="63">
        <v>0</v>
      </c>
      <c r="P29" s="40">
        <v>0.87757999999999992</v>
      </c>
      <c r="Q29" s="40">
        <v>0.52268664799999998</v>
      </c>
      <c r="R29" s="63">
        <v>0</v>
      </c>
      <c r="S29" s="40">
        <v>0</v>
      </c>
      <c r="T29" s="40">
        <v>0</v>
      </c>
      <c r="U29" s="63">
        <v>0</v>
      </c>
      <c r="V29" s="40">
        <v>0</v>
      </c>
      <c r="W29" s="40">
        <v>0</v>
      </c>
      <c r="X29" s="63">
        <v>168.68506666666667</v>
      </c>
      <c r="Y29" s="40">
        <v>184.56964899999997</v>
      </c>
      <c r="Z29" s="40">
        <v>15.884582333333299</v>
      </c>
      <c r="AA29" s="30"/>
    </row>
    <row r="30" spans="1:27" ht="18" customHeight="1">
      <c r="A30" s="37">
        <v>25</v>
      </c>
      <c r="B30" s="38" t="s">
        <v>504</v>
      </c>
      <c r="C30" s="39">
        <v>2400</v>
      </c>
      <c r="D30" s="49">
        <v>0</v>
      </c>
      <c r="E30" s="48">
        <v>150.83042056560001</v>
      </c>
      <c r="F30" s="63">
        <v>0</v>
      </c>
      <c r="G30" s="40">
        <v>82.167760999999999</v>
      </c>
      <c r="H30" s="40">
        <v>82.167760999999999</v>
      </c>
      <c r="I30" s="63">
        <v>0</v>
      </c>
      <c r="J30" s="40">
        <v>206.33577799999998</v>
      </c>
      <c r="K30" s="40">
        <v>206.33577799999998</v>
      </c>
      <c r="L30" s="63">
        <v>0</v>
      </c>
      <c r="M30" s="40">
        <v>435.4069659999999</v>
      </c>
      <c r="N30" s="40">
        <v>259.32838894959997</v>
      </c>
      <c r="O30" s="63">
        <v>0</v>
      </c>
      <c r="P30" s="40">
        <v>0</v>
      </c>
      <c r="Q30" s="40">
        <v>0</v>
      </c>
      <c r="R30" s="63">
        <v>0</v>
      </c>
      <c r="S30" s="40">
        <v>0</v>
      </c>
      <c r="T30" s="40">
        <v>0</v>
      </c>
      <c r="U30" s="63">
        <v>0</v>
      </c>
      <c r="V30" s="40">
        <v>0</v>
      </c>
      <c r="W30" s="40">
        <v>0</v>
      </c>
      <c r="X30" s="63">
        <v>0</v>
      </c>
      <c r="Y30" s="40">
        <v>641.7427439999999</v>
      </c>
      <c r="Z30" s="40">
        <v>641.7427439999999</v>
      </c>
      <c r="AA30" s="30"/>
    </row>
    <row r="31" spans="1:27" ht="18" customHeight="1">
      <c r="A31" s="37">
        <v>26</v>
      </c>
      <c r="B31" s="38" t="s">
        <v>36</v>
      </c>
      <c r="C31" s="39">
        <v>1500</v>
      </c>
      <c r="D31" s="49">
        <v>0</v>
      </c>
      <c r="E31" s="48">
        <v>42.360340766625001</v>
      </c>
      <c r="F31" s="63">
        <v>0</v>
      </c>
      <c r="G31" s="40">
        <v>37.548019999999994</v>
      </c>
      <c r="H31" s="40">
        <v>37.548019999999994</v>
      </c>
      <c r="I31" s="63">
        <v>0</v>
      </c>
      <c r="J31" s="40">
        <v>70.581769999999992</v>
      </c>
      <c r="K31" s="40">
        <v>70.581769999999992</v>
      </c>
      <c r="L31" s="63">
        <v>0</v>
      </c>
      <c r="M31" s="40">
        <v>141.10545999999999</v>
      </c>
      <c r="N31" s="40">
        <v>84.042411975999997</v>
      </c>
      <c r="O31" s="63">
        <v>0</v>
      </c>
      <c r="P31" s="40">
        <v>0</v>
      </c>
      <c r="Q31" s="40">
        <v>0</v>
      </c>
      <c r="R31" s="63">
        <v>0</v>
      </c>
      <c r="S31" s="40">
        <v>0</v>
      </c>
      <c r="T31" s="40">
        <v>0</v>
      </c>
      <c r="U31" s="63">
        <v>0</v>
      </c>
      <c r="V31" s="40">
        <v>0.64678899999999995</v>
      </c>
      <c r="W31" s="40">
        <v>0.64678899999999995</v>
      </c>
      <c r="X31" s="63">
        <v>0</v>
      </c>
      <c r="Y31" s="40">
        <v>212.33401900000001</v>
      </c>
      <c r="Z31" s="40">
        <v>212.33401900000001</v>
      </c>
      <c r="AA31" s="30"/>
    </row>
    <row r="32" spans="1:27" ht="18" customHeight="1">
      <c r="A32" s="37">
        <v>27</v>
      </c>
      <c r="B32" s="38" t="s">
        <v>37</v>
      </c>
      <c r="C32" s="39">
        <v>630</v>
      </c>
      <c r="D32" s="49">
        <v>33.54</v>
      </c>
      <c r="E32" s="48">
        <v>13.804826073531544</v>
      </c>
      <c r="F32" s="63">
        <v>33.54</v>
      </c>
      <c r="G32" s="40">
        <v>15.077819</v>
      </c>
      <c r="H32" s="40">
        <v>-18.462181000000001</v>
      </c>
      <c r="I32" s="63">
        <v>16.45</v>
      </c>
      <c r="J32" s="40">
        <v>12.426345999999999</v>
      </c>
      <c r="K32" s="40">
        <v>-4.0236540000000023</v>
      </c>
      <c r="L32" s="63">
        <v>88.881</v>
      </c>
      <c r="M32" s="40">
        <v>48.324406999999994</v>
      </c>
      <c r="N32" s="40">
        <v>-24.164983190800001</v>
      </c>
      <c r="O32" s="63">
        <v>0</v>
      </c>
      <c r="P32" s="40">
        <v>0</v>
      </c>
      <c r="Q32" s="40">
        <v>0</v>
      </c>
      <c r="R32" s="63">
        <v>0</v>
      </c>
      <c r="S32" s="40">
        <v>0</v>
      </c>
      <c r="T32" s="40">
        <v>0</v>
      </c>
      <c r="U32" s="63">
        <v>0</v>
      </c>
      <c r="V32" s="40">
        <v>0</v>
      </c>
      <c r="W32" s="40">
        <v>0</v>
      </c>
      <c r="X32" s="63">
        <v>105.331</v>
      </c>
      <c r="Y32" s="40">
        <v>60.750752999999989</v>
      </c>
      <c r="Z32" s="40">
        <v>-44.580247000000014</v>
      </c>
      <c r="AA32" s="30"/>
    </row>
    <row r="33" spans="1:27" ht="18" customHeight="1">
      <c r="A33" s="37">
        <v>28</v>
      </c>
      <c r="B33" s="38" t="s">
        <v>38</v>
      </c>
      <c r="C33" s="39">
        <v>840</v>
      </c>
      <c r="D33" s="49">
        <v>58.47</v>
      </c>
      <c r="E33" s="48">
        <v>9.9042753411201598</v>
      </c>
      <c r="F33" s="63">
        <v>58.48</v>
      </c>
      <c r="G33" s="40">
        <v>10.409863999999999</v>
      </c>
      <c r="H33" s="40">
        <v>-48.070136000000005</v>
      </c>
      <c r="I33" s="63">
        <v>35.174999999999997</v>
      </c>
      <c r="J33" s="40">
        <v>8.9743289999999991</v>
      </c>
      <c r="K33" s="40">
        <v>-26.200671</v>
      </c>
      <c r="L33" s="63">
        <v>154.97199999999998</v>
      </c>
      <c r="M33" s="40">
        <v>33.363616999999998</v>
      </c>
      <c r="N33" s="40">
        <v>-72.428129714799994</v>
      </c>
      <c r="O33" s="63">
        <v>0</v>
      </c>
      <c r="P33" s="40">
        <v>0</v>
      </c>
      <c r="Q33" s="40">
        <v>0</v>
      </c>
      <c r="R33" s="63">
        <v>0</v>
      </c>
      <c r="S33" s="40">
        <v>0</v>
      </c>
      <c r="T33" s="40">
        <v>0</v>
      </c>
      <c r="U33" s="63">
        <v>0</v>
      </c>
      <c r="V33" s="40">
        <v>0</v>
      </c>
      <c r="W33" s="40">
        <v>0</v>
      </c>
      <c r="X33" s="63">
        <v>190.14699999999999</v>
      </c>
      <c r="Y33" s="40">
        <v>42.337945999999995</v>
      </c>
      <c r="Z33" s="40">
        <v>-147.809054</v>
      </c>
      <c r="AA33" s="30"/>
    </row>
    <row r="34" spans="1:27" ht="18" customHeight="1">
      <c r="A34" s="37">
        <v>29</v>
      </c>
      <c r="B34" s="38" t="s">
        <v>505</v>
      </c>
      <c r="C34" s="39">
        <v>440</v>
      </c>
      <c r="D34" s="49">
        <v>4.37</v>
      </c>
      <c r="E34" s="48">
        <f>G34</f>
        <v>5.5438099999999997</v>
      </c>
      <c r="F34" s="63">
        <v>4.37</v>
      </c>
      <c r="G34" s="40">
        <v>5.5438099999999997</v>
      </c>
      <c r="H34" s="40">
        <v>1.1738099999999996</v>
      </c>
      <c r="I34" s="63">
        <v>0</v>
      </c>
      <c r="J34" s="40">
        <v>0</v>
      </c>
      <c r="K34" s="40">
        <v>0</v>
      </c>
      <c r="L34" s="63">
        <v>11.318300000000001</v>
      </c>
      <c r="M34" s="40">
        <v>14.486177000000001</v>
      </c>
      <c r="N34" s="40">
        <v>1.8939670211999999</v>
      </c>
      <c r="O34" s="63">
        <v>0</v>
      </c>
      <c r="P34" s="40">
        <v>0</v>
      </c>
      <c r="Q34" s="40">
        <v>0</v>
      </c>
      <c r="R34" s="63">
        <v>0</v>
      </c>
      <c r="S34" s="40">
        <v>0</v>
      </c>
      <c r="T34" s="40">
        <v>0</v>
      </c>
      <c r="U34" s="63">
        <v>0</v>
      </c>
      <c r="V34" s="40">
        <v>0</v>
      </c>
      <c r="W34" s="40">
        <v>0</v>
      </c>
      <c r="X34" s="63">
        <v>11.318300000000001</v>
      </c>
      <c r="Y34" s="40">
        <v>14.486177000000001</v>
      </c>
      <c r="Z34" s="40">
        <v>3.1678770000000007</v>
      </c>
      <c r="AA34" s="30"/>
    </row>
    <row r="35" spans="1:27" ht="26.25" customHeight="1">
      <c r="A35" s="37">
        <v>30</v>
      </c>
      <c r="B35" s="38" t="s">
        <v>506</v>
      </c>
      <c r="C35" s="39">
        <v>880</v>
      </c>
      <c r="D35" s="49">
        <v>72.2</v>
      </c>
      <c r="E35" s="48">
        <f>G35</f>
        <v>69.888310000000004</v>
      </c>
      <c r="F35" s="63">
        <v>72.199999999999989</v>
      </c>
      <c r="G35" s="40">
        <v>69.888310000000004</v>
      </c>
      <c r="H35" s="40">
        <v>-2.3116899999999987</v>
      </c>
      <c r="I35" s="63">
        <v>0</v>
      </c>
      <c r="J35" s="40">
        <v>0</v>
      </c>
      <c r="K35" s="40">
        <v>0</v>
      </c>
      <c r="L35" s="63">
        <v>246.202</v>
      </c>
      <c r="M35" s="40">
        <v>244.35585599999999</v>
      </c>
      <c r="N35" s="40">
        <v>-1.0916521664000172</v>
      </c>
      <c r="O35" s="63">
        <v>0</v>
      </c>
      <c r="P35" s="40">
        <v>0</v>
      </c>
      <c r="Q35" s="40">
        <v>0</v>
      </c>
      <c r="R35" s="63">
        <v>0</v>
      </c>
      <c r="S35" s="40">
        <v>0</v>
      </c>
      <c r="T35" s="40">
        <v>0</v>
      </c>
      <c r="U35" s="63">
        <v>0</v>
      </c>
      <c r="V35" s="40">
        <v>0</v>
      </c>
      <c r="W35" s="40">
        <v>0</v>
      </c>
      <c r="X35" s="63">
        <v>246.202</v>
      </c>
      <c r="Y35" s="40">
        <v>244.35585599999999</v>
      </c>
      <c r="Z35" s="40">
        <v>-1.8461440000000096</v>
      </c>
      <c r="AA35" s="30"/>
    </row>
    <row r="36" spans="1:27" ht="26.25" customHeight="1">
      <c r="A36" s="37">
        <v>31</v>
      </c>
      <c r="B36" s="38" t="s">
        <v>507</v>
      </c>
      <c r="C36" s="39">
        <v>1000</v>
      </c>
      <c r="D36" s="49">
        <v>0</v>
      </c>
      <c r="E36" s="48">
        <v>58.956975452544</v>
      </c>
      <c r="F36" s="63">
        <v>0</v>
      </c>
      <c r="G36" s="40">
        <v>49.188792999999997</v>
      </c>
      <c r="H36" s="40">
        <v>49.188792999999997</v>
      </c>
      <c r="I36" s="63">
        <v>0</v>
      </c>
      <c r="J36" s="40">
        <v>89.830675999999997</v>
      </c>
      <c r="K36" s="40">
        <v>89.830675999999997</v>
      </c>
      <c r="L36" s="63">
        <v>0</v>
      </c>
      <c r="M36" s="40">
        <v>169.50458</v>
      </c>
      <c r="N36" s="40">
        <v>100.95692784799999</v>
      </c>
      <c r="O36" s="63">
        <v>0</v>
      </c>
      <c r="P36" s="40">
        <v>0</v>
      </c>
      <c r="Q36" s="40">
        <v>0</v>
      </c>
      <c r="R36" s="63">
        <v>0</v>
      </c>
      <c r="S36" s="40">
        <v>0</v>
      </c>
      <c r="T36" s="40">
        <v>0</v>
      </c>
      <c r="U36" s="63">
        <v>0</v>
      </c>
      <c r="V36" s="40">
        <v>0</v>
      </c>
      <c r="W36" s="40">
        <v>0</v>
      </c>
      <c r="X36" s="63">
        <v>0</v>
      </c>
      <c r="Y36" s="40">
        <v>259.33525600000002</v>
      </c>
      <c r="Z36" s="40">
        <v>259.33525600000002</v>
      </c>
      <c r="AA36" s="30"/>
    </row>
    <row r="37" spans="1:27" ht="26.25" customHeight="1">
      <c r="A37" s="37">
        <v>32</v>
      </c>
      <c r="B37" s="38" t="s">
        <v>44</v>
      </c>
      <c r="C37" s="39">
        <v>1000</v>
      </c>
      <c r="D37" s="49">
        <v>0</v>
      </c>
      <c r="E37" s="48">
        <v>28.195179727963495</v>
      </c>
      <c r="F37" s="63">
        <v>0</v>
      </c>
      <c r="G37" s="40">
        <v>30.015524999999997</v>
      </c>
      <c r="H37" s="40">
        <v>30.015524999999997</v>
      </c>
      <c r="I37" s="63">
        <v>0</v>
      </c>
      <c r="J37" s="40">
        <v>53.451619999999991</v>
      </c>
      <c r="K37" s="40">
        <v>53.451619999999991</v>
      </c>
      <c r="L37" s="63">
        <v>0</v>
      </c>
      <c r="M37" s="40">
        <v>77.350008000000003</v>
      </c>
      <c r="N37" s="40">
        <v>46.069664764799995</v>
      </c>
      <c r="O37" s="63">
        <v>0</v>
      </c>
      <c r="P37" s="40">
        <v>0</v>
      </c>
      <c r="Q37" s="40">
        <v>0</v>
      </c>
      <c r="R37" s="63">
        <v>0</v>
      </c>
      <c r="S37" s="40">
        <v>0</v>
      </c>
      <c r="T37" s="40">
        <v>0</v>
      </c>
      <c r="U37" s="63">
        <v>0</v>
      </c>
      <c r="V37" s="40">
        <v>0</v>
      </c>
      <c r="W37" s="40">
        <v>0</v>
      </c>
      <c r="X37" s="63">
        <v>0</v>
      </c>
      <c r="Y37" s="40">
        <v>130.80162799999999</v>
      </c>
      <c r="Z37" s="40">
        <v>130.80162799999999</v>
      </c>
      <c r="AA37" s="30"/>
    </row>
    <row r="38" spans="1:27" ht="26.25" customHeight="1">
      <c r="A38" s="37">
        <v>33</v>
      </c>
      <c r="B38" s="38" t="s">
        <v>508</v>
      </c>
      <c r="C38" s="50">
        <v>1000</v>
      </c>
      <c r="D38" s="51">
        <v>1.18</v>
      </c>
      <c r="E38" s="66">
        <f>G38</f>
        <v>1.2324059999999999</v>
      </c>
      <c r="F38" s="63">
        <v>1.19</v>
      </c>
      <c r="G38" s="40">
        <v>1.2324059999999999</v>
      </c>
      <c r="H38" s="40">
        <v>4.2405999999999944E-2</v>
      </c>
      <c r="I38" s="63">
        <v>0</v>
      </c>
      <c r="J38" s="40">
        <v>0</v>
      </c>
      <c r="K38" s="40">
        <v>0</v>
      </c>
      <c r="L38" s="63">
        <v>5.2479000000000005</v>
      </c>
      <c r="M38" s="40">
        <v>5.4259729999999999</v>
      </c>
      <c r="N38" s="40">
        <v>0.10060951879999958</v>
      </c>
      <c r="O38" s="63">
        <v>0</v>
      </c>
      <c r="P38" s="40">
        <v>0</v>
      </c>
      <c r="Q38" s="40">
        <v>0</v>
      </c>
      <c r="R38" s="63">
        <v>0</v>
      </c>
      <c r="S38" s="40">
        <v>0</v>
      </c>
      <c r="T38" s="40">
        <v>0</v>
      </c>
      <c r="U38" s="63">
        <v>0</v>
      </c>
      <c r="V38" s="40">
        <v>0</v>
      </c>
      <c r="W38" s="40">
        <v>0</v>
      </c>
      <c r="X38" s="63">
        <v>5.2479000000000005</v>
      </c>
      <c r="Y38" s="40">
        <v>5.4259729999999999</v>
      </c>
      <c r="Z38" s="40">
        <v>0.17807299999999948</v>
      </c>
      <c r="AA38" s="30"/>
    </row>
    <row r="39" spans="1:27" ht="26.25" customHeight="1">
      <c r="A39" s="37">
        <v>34</v>
      </c>
      <c r="B39" s="38" t="s">
        <v>509</v>
      </c>
      <c r="C39" s="50">
        <v>630</v>
      </c>
      <c r="D39" s="51">
        <v>1.35</v>
      </c>
      <c r="E39" s="66">
        <v>1.1294815979260802</v>
      </c>
      <c r="F39" s="63">
        <v>1.36</v>
      </c>
      <c r="G39" s="40">
        <v>1.3996739999999999</v>
      </c>
      <c r="H39" s="40">
        <v>3.9673999999999821E-2</v>
      </c>
      <c r="I39" s="63">
        <v>1.175</v>
      </c>
      <c r="J39" s="40">
        <v>1.0947729999999998</v>
      </c>
      <c r="K39" s="40">
        <v>-8.0227000000000104E-2</v>
      </c>
      <c r="L39" s="63">
        <v>3.3319999999999999</v>
      </c>
      <c r="M39" s="40">
        <v>3.9764710000000001</v>
      </c>
      <c r="N39" s="40">
        <v>0.38388612759999985</v>
      </c>
      <c r="O39" s="63">
        <v>0</v>
      </c>
      <c r="P39" s="40">
        <v>0</v>
      </c>
      <c r="Q39" s="40">
        <v>0</v>
      </c>
      <c r="R39" s="63">
        <v>0</v>
      </c>
      <c r="S39" s="40">
        <v>0</v>
      </c>
      <c r="T39" s="40">
        <v>0</v>
      </c>
      <c r="U39" s="63">
        <v>0</v>
      </c>
      <c r="V39" s="40">
        <v>0</v>
      </c>
      <c r="W39" s="40">
        <v>0</v>
      </c>
      <c r="X39" s="63">
        <v>4.5069999999999997</v>
      </c>
      <c r="Y39" s="40">
        <v>5.0712440000000001</v>
      </c>
      <c r="Z39" s="40">
        <v>0.56424400000000041</v>
      </c>
      <c r="AA39" s="30"/>
    </row>
    <row r="40" spans="1:27" ht="26.25" customHeight="1">
      <c r="A40" s="37">
        <v>35</v>
      </c>
      <c r="B40" s="38" t="s">
        <v>510</v>
      </c>
      <c r="C40" s="50">
        <v>840</v>
      </c>
      <c r="D40" s="51">
        <v>0.61</v>
      </c>
      <c r="E40" s="66">
        <v>0.77092276716000008</v>
      </c>
      <c r="F40" s="63">
        <v>0.61</v>
      </c>
      <c r="G40" s="40">
        <v>0.74747999999999992</v>
      </c>
      <c r="H40" s="40">
        <v>0.13747999999999996</v>
      </c>
      <c r="I40" s="63">
        <v>2.2666666666666666</v>
      </c>
      <c r="J40" s="40">
        <v>1.5973679999999997</v>
      </c>
      <c r="K40" s="40">
        <v>-0.66929866666666693</v>
      </c>
      <c r="L40" s="63">
        <v>1.6007</v>
      </c>
      <c r="M40" s="40">
        <v>2.263369</v>
      </c>
      <c r="N40" s="40">
        <v>0.40486257639999973</v>
      </c>
      <c r="O40" s="63">
        <v>0</v>
      </c>
      <c r="P40" s="40">
        <v>0</v>
      </c>
      <c r="Q40" s="40">
        <v>0</v>
      </c>
      <c r="R40" s="63">
        <v>0</v>
      </c>
      <c r="S40" s="40">
        <v>0</v>
      </c>
      <c r="T40" s="40">
        <v>0</v>
      </c>
      <c r="U40" s="63">
        <v>0</v>
      </c>
      <c r="V40" s="40">
        <v>0</v>
      </c>
      <c r="W40" s="40">
        <v>0</v>
      </c>
      <c r="X40" s="63">
        <v>3.8673666666666664</v>
      </c>
      <c r="Y40" s="40">
        <v>3.8607369999999994</v>
      </c>
      <c r="Z40" s="40">
        <v>-6.6296666666669779E-3</v>
      </c>
      <c r="AA40" s="30"/>
    </row>
    <row r="41" spans="1:27" ht="26.25" customHeight="1">
      <c r="A41" s="37">
        <v>36</v>
      </c>
      <c r="B41" s="38" t="s">
        <v>511</v>
      </c>
      <c r="C41" s="39"/>
      <c r="D41" s="49">
        <v>26.17</v>
      </c>
      <c r="E41" s="48">
        <f>G41</f>
        <v>19.804537</v>
      </c>
      <c r="F41" s="63">
        <v>26.17</v>
      </c>
      <c r="G41" s="40">
        <v>19.804537</v>
      </c>
      <c r="H41" s="40">
        <v>-6.365463000000001</v>
      </c>
      <c r="I41" s="63">
        <v>26.416666666666668</v>
      </c>
      <c r="J41" s="40">
        <v>62.970886999999991</v>
      </c>
      <c r="K41" s="40">
        <v>36.554220333333333</v>
      </c>
      <c r="L41" s="63">
        <v>75.369599999999991</v>
      </c>
      <c r="M41" s="40">
        <v>81.42042099999999</v>
      </c>
      <c r="N41" s="40">
        <v>3.5948027475999957</v>
      </c>
      <c r="O41" s="63">
        <v>0</v>
      </c>
      <c r="P41" s="40">
        <v>0</v>
      </c>
      <c r="Q41" s="40">
        <v>0</v>
      </c>
      <c r="R41" s="63">
        <v>0</v>
      </c>
      <c r="S41" s="40">
        <v>0</v>
      </c>
      <c r="T41" s="40">
        <v>0</v>
      </c>
      <c r="U41" s="63">
        <v>0</v>
      </c>
      <c r="V41" s="40">
        <v>0.33496199999999998</v>
      </c>
      <c r="W41" s="40">
        <v>0.33496199999999998</v>
      </c>
      <c r="X41" s="63">
        <v>101.78626666666666</v>
      </c>
      <c r="Y41" s="40">
        <v>144.72627</v>
      </c>
      <c r="Z41" s="40">
        <v>42.940003333333337</v>
      </c>
      <c r="AA41" s="30"/>
    </row>
    <row r="42" spans="1:27" s="28" customFormat="1" ht="26.25" customHeight="1">
      <c r="A42" s="41">
        <v>37</v>
      </c>
      <c r="B42" s="42" t="s">
        <v>45</v>
      </c>
      <c r="C42" s="43">
        <v>17760</v>
      </c>
      <c r="D42" s="53">
        <f>SUM(D25:D41)</f>
        <v>1024.99</v>
      </c>
      <c r="E42" s="65">
        <f>SUM(E25:E41)</f>
        <v>1214.3800953446816</v>
      </c>
      <c r="F42" s="64">
        <v>1025</v>
      </c>
      <c r="G42" s="44">
        <v>956.76711599999999</v>
      </c>
      <c r="H42" s="44">
        <v>-68.23288400000007</v>
      </c>
      <c r="I42" s="64">
        <v>743.36666666666667</v>
      </c>
      <c r="J42" s="44">
        <v>1193.6216689999999</v>
      </c>
      <c r="K42" s="44">
        <v>450.25500233333321</v>
      </c>
      <c r="L42" s="64">
        <v>2836.9054000000006</v>
      </c>
      <c r="M42" s="44">
        <v>3602.4212790000001</v>
      </c>
      <c r="N42" s="44">
        <v>455.94071377239976</v>
      </c>
      <c r="O42" s="64">
        <v>0</v>
      </c>
      <c r="P42" s="44">
        <v>7.4670430000000003</v>
      </c>
      <c r="Q42" s="44">
        <v>4.4473708107999999</v>
      </c>
      <c r="R42" s="64">
        <v>0</v>
      </c>
      <c r="S42" s="44">
        <v>0</v>
      </c>
      <c r="T42" s="44">
        <v>0</v>
      </c>
      <c r="U42" s="64">
        <v>0</v>
      </c>
      <c r="V42" s="44">
        <v>5.316122</v>
      </c>
      <c r="W42" s="44">
        <v>5.316122</v>
      </c>
      <c r="X42" s="64">
        <v>3580.2720666666673</v>
      </c>
      <c r="Y42" s="44">
        <v>4808.8261130000001</v>
      </c>
      <c r="Z42" s="44">
        <v>1228.5540463333327</v>
      </c>
      <c r="AA42" s="37"/>
    </row>
    <row r="43" spans="1:27" ht="21.75" customHeight="1">
      <c r="A43" s="37">
        <v>38</v>
      </c>
      <c r="B43" s="38" t="s">
        <v>512</v>
      </c>
      <c r="C43" s="39">
        <v>152.66</v>
      </c>
      <c r="D43" s="49">
        <v>26.27</v>
      </c>
      <c r="E43" s="48">
        <f>G43</f>
        <v>17.987239999999986</v>
      </c>
      <c r="F43" s="63">
        <v>26.259999999999998</v>
      </c>
      <c r="G43" s="40">
        <v>17.987239999999986</v>
      </c>
      <c r="H43" s="40">
        <v>-8.2727600000000123</v>
      </c>
      <c r="I43" s="63">
        <v>8.8833333333333329</v>
      </c>
      <c r="J43" s="40">
        <v>1.1286</v>
      </c>
      <c r="K43" s="40">
        <v>-7.7547333333333341</v>
      </c>
      <c r="L43" s="63">
        <v>133.4008</v>
      </c>
      <c r="M43" s="40">
        <v>108.86731759999992</v>
      </c>
      <c r="N43" s="40">
        <v>-24.533482400000079</v>
      </c>
      <c r="O43" s="63">
        <v>0</v>
      </c>
      <c r="P43" s="40">
        <v>0.26758700000000002</v>
      </c>
      <c r="Q43" s="40">
        <v>0.26758700000000002</v>
      </c>
      <c r="R43" s="63">
        <v>0</v>
      </c>
      <c r="S43" s="40">
        <v>0</v>
      </c>
      <c r="T43" s="40">
        <v>0</v>
      </c>
      <c r="U43" s="63">
        <v>0</v>
      </c>
      <c r="V43" s="40">
        <v>0</v>
      </c>
      <c r="W43" s="40">
        <v>0</v>
      </c>
      <c r="X43" s="63">
        <v>142.28413333333333</v>
      </c>
      <c r="Y43" s="40">
        <v>110.26350459999993</v>
      </c>
      <c r="Z43" s="40">
        <v>-32.020628733333396</v>
      </c>
      <c r="AA43" s="31" t="s">
        <v>546</v>
      </c>
    </row>
    <row r="44" spans="1:27" ht="21.75" customHeight="1">
      <c r="A44" s="37">
        <v>39</v>
      </c>
      <c r="B44" s="38" t="s">
        <v>513</v>
      </c>
      <c r="C44" s="39">
        <v>2466.4259999999999</v>
      </c>
      <c r="D44" s="49">
        <v>378.61</v>
      </c>
      <c r="E44" s="48">
        <f t="shared" ref="E44:E47" si="0">G44</f>
        <v>442.67815000000002</v>
      </c>
      <c r="F44" s="63">
        <v>378.61</v>
      </c>
      <c r="G44" s="40">
        <v>442.67815000000002</v>
      </c>
      <c r="H44" s="40">
        <v>64.068150000000017</v>
      </c>
      <c r="I44" s="63">
        <v>0</v>
      </c>
      <c r="J44" s="40">
        <v>0</v>
      </c>
      <c r="K44" s="40">
        <v>0</v>
      </c>
      <c r="L44" s="63">
        <v>1597.7341999999999</v>
      </c>
      <c r="M44" s="40">
        <v>1862.4709907565998</v>
      </c>
      <c r="N44" s="40">
        <v>264.73679075659987</v>
      </c>
      <c r="O44" s="63">
        <v>0</v>
      </c>
      <c r="P44" s="40">
        <v>0</v>
      </c>
      <c r="Q44" s="40">
        <v>0</v>
      </c>
      <c r="R44" s="63">
        <v>0</v>
      </c>
      <c r="S44" s="40">
        <v>0</v>
      </c>
      <c r="T44" s="40">
        <v>0</v>
      </c>
      <c r="U44" s="63">
        <v>0</v>
      </c>
      <c r="V44" s="40">
        <v>7.5994939999999982</v>
      </c>
      <c r="W44" s="40">
        <v>7.5994939999999982</v>
      </c>
      <c r="X44" s="63">
        <v>1597.7341999999999</v>
      </c>
      <c r="Y44" s="40">
        <v>1870.0704847565999</v>
      </c>
      <c r="Z44" s="40">
        <v>272.33628475659998</v>
      </c>
      <c r="AA44" s="32"/>
    </row>
    <row r="45" spans="1:27" ht="21.75" customHeight="1">
      <c r="A45" s="37">
        <v>40</v>
      </c>
      <c r="B45" s="38" t="s">
        <v>514</v>
      </c>
      <c r="C45" s="39">
        <v>3688</v>
      </c>
      <c r="D45" s="49">
        <v>879.46</v>
      </c>
      <c r="E45" s="48">
        <f t="shared" si="0"/>
        <v>504.77772442570449</v>
      </c>
      <c r="F45" s="63">
        <v>879.46</v>
      </c>
      <c r="G45" s="40">
        <v>504.77772442570449</v>
      </c>
      <c r="H45" s="40">
        <v>-374.68227557429555</v>
      </c>
      <c r="I45" s="63">
        <v>0</v>
      </c>
      <c r="J45" s="40">
        <v>0</v>
      </c>
      <c r="K45" s="40">
        <v>0</v>
      </c>
      <c r="L45" s="63">
        <v>4071.8997999999997</v>
      </c>
      <c r="M45" s="40">
        <v>2392.0318378199668</v>
      </c>
      <c r="N45" s="40">
        <v>-1679.8679621800334</v>
      </c>
      <c r="O45" s="63">
        <v>0</v>
      </c>
      <c r="P45" s="40">
        <v>0</v>
      </c>
      <c r="Q45" s="40">
        <v>0</v>
      </c>
      <c r="R45" s="63">
        <v>0</v>
      </c>
      <c r="S45" s="40">
        <v>0</v>
      </c>
      <c r="T45" s="40">
        <v>0</v>
      </c>
      <c r="U45" s="63">
        <v>0</v>
      </c>
      <c r="V45" s="40">
        <v>0</v>
      </c>
      <c r="W45" s="40">
        <v>0</v>
      </c>
      <c r="X45" s="63">
        <v>4071.8997999999997</v>
      </c>
      <c r="Y45" s="40">
        <v>2392.0318378199668</v>
      </c>
      <c r="Z45" s="40">
        <v>-1679.8679621800329</v>
      </c>
      <c r="AA45" s="32"/>
    </row>
    <row r="46" spans="1:27" ht="21.75" customHeight="1">
      <c r="A46" s="37">
        <v>41</v>
      </c>
      <c r="B46" s="38" t="s">
        <v>515</v>
      </c>
      <c r="C46" s="39">
        <v>39.200000000000003</v>
      </c>
      <c r="D46" s="49">
        <v>5.17</v>
      </c>
      <c r="E46" s="48">
        <f t="shared" si="0"/>
        <v>7.0741379999999996</v>
      </c>
      <c r="F46" s="63">
        <v>5.17</v>
      </c>
      <c r="G46" s="40">
        <v>7.0741379999999996</v>
      </c>
      <c r="H46" s="40">
        <v>1.9041379999999994</v>
      </c>
      <c r="I46" s="63">
        <v>0</v>
      </c>
      <c r="J46" s="40">
        <v>0</v>
      </c>
      <c r="K46" s="40">
        <v>0</v>
      </c>
      <c r="L46" s="63">
        <v>55.629199999999997</v>
      </c>
      <c r="M46" s="40">
        <v>76.236700999999996</v>
      </c>
      <c r="N46" s="40">
        <v>20.607500999999999</v>
      </c>
      <c r="O46" s="63">
        <v>0</v>
      </c>
      <c r="P46" s="40">
        <v>0</v>
      </c>
      <c r="Q46" s="40">
        <v>0</v>
      </c>
      <c r="R46" s="63">
        <v>0</v>
      </c>
      <c r="S46" s="40">
        <v>0</v>
      </c>
      <c r="T46" s="40">
        <v>0</v>
      </c>
      <c r="U46" s="63">
        <v>0</v>
      </c>
      <c r="V46" s="40">
        <v>0</v>
      </c>
      <c r="W46" s="40">
        <v>0</v>
      </c>
      <c r="X46" s="63">
        <v>55.629199999999997</v>
      </c>
      <c r="Y46" s="40">
        <v>76.236700999999996</v>
      </c>
      <c r="Z46" s="40">
        <v>20.607500999999999</v>
      </c>
      <c r="AA46" s="32"/>
    </row>
    <row r="47" spans="1:27" ht="21.75" customHeight="1">
      <c r="A47" s="37">
        <v>42</v>
      </c>
      <c r="B47" s="38" t="s">
        <v>516</v>
      </c>
      <c r="C47" s="39">
        <v>1250</v>
      </c>
      <c r="D47" s="49">
        <v>284.31</v>
      </c>
      <c r="E47" s="48">
        <f t="shared" si="0"/>
        <v>280.06229899999994</v>
      </c>
      <c r="F47" s="63">
        <v>284.31</v>
      </c>
      <c r="G47" s="40">
        <v>280.06229899999994</v>
      </c>
      <c r="H47" s="40">
        <v>-4.2477010000000206</v>
      </c>
      <c r="I47" s="63">
        <v>0</v>
      </c>
      <c r="J47" s="40">
        <v>0</v>
      </c>
      <c r="K47" s="40">
        <v>0</v>
      </c>
      <c r="L47" s="63">
        <v>1248.1208999999999</v>
      </c>
      <c r="M47" s="40">
        <v>1249.0889009999999</v>
      </c>
      <c r="N47" s="40">
        <v>0.96800099999995837</v>
      </c>
      <c r="O47" s="63">
        <v>0</v>
      </c>
      <c r="P47" s="40">
        <v>0</v>
      </c>
      <c r="Q47" s="40">
        <v>0</v>
      </c>
      <c r="R47" s="63">
        <v>0</v>
      </c>
      <c r="S47" s="40">
        <v>0</v>
      </c>
      <c r="T47" s="40">
        <v>0</v>
      </c>
      <c r="U47" s="63">
        <v>0</v>
      </c>
      <c r="V47" s="40">
        <v>0.80263899999999988</v>
      </c>
      <c r="W47" s="40">
        <v>0.80263899999999988</v>
      </c>
      <c r="X47" s="63">
        <v>1248.1208999999999</v>
      </c>
      <c r="Y47" s="40">
        <v>1249.8915399999998</v>
      </c>
      <c r="Z47" s="40">
        <v>1.7706399999999576</v>
      </c>
      <c r="AA47" s="33"/>
    </row>
    <row r="48" spans="1:27" s="28" customFormat="1" ht="21.75" customHeight="1">
      <c r="A48" s="41">
        <v>43</v>
      </c>
      <c r="B48" s="42" t="s">
        <v>517</v>
      </c>
      <c r="C48" s="43">
        <v>7596.2859999999991</v>
      </c>
      <c r="D48" s="53">
        <f>SUM(D43:D47)</f>
        <v>1573.8200000000002</v>
      </c>
      <c r="E48" s="65"/>
      <c r="F48" s="64">
        <v>1573.81</v>
      </c>
      <c r="G48" s="44">
        <v>1252.5795514257045</v>
      </c>
      <c r="H48" s="44">
        <v>-321.23044857429556</v>
      </c>
      <c r="I48" s="64">
        <v>8.8833333333333329</v>
      </c>
      <c r="J48" s="44">
        <v>1.1286</v>
      </c>
      <c r="K48" s="44">
        <v>-7.7547333333333341</v>
      </c>
      <c r="L48" s="64">
        <v>7106.7849000000006</v>
      </c>
      <c r="M48" s="44">
        <v>5688.6957481765658</v>
      </c>
      <c r="N48" s="44">
        <v>-1418.0891518234337</v>
      </c>
      <c r="O48" s="64">
        <v>0</v>
      </c>
      <c r="P48" s="44">
        <v>0.26758700000000002</v>
      </c>
      <c r="Q48" s="44">
        <v>0.26758700000000002</v>
      </c>
      <c r="R48" s="64">
        <v>0</v>
      </c>
      <c r="S48" s="44">
        <v>0</v>
      </c>
      <c r="T48" s="44">
        <v>0</v>
      </c>
      <c r="U48" s="64">
        <v>0</v>
      </c>
      <c r="V48" s="44">
        <v>8.4021329999999992</v>
      </c>
      <c r="W48" s="44">
        <v>8.4021329999999992</v>
      </c>
      <c r="X48" s="64">
        <v>7115.6682333333338</v>
      </c>
      <c r="Y48" s="44">
        <v>5698.4940681765656</v>
      </c>
      <c r="Z48" s="44">
        <v>-1417.1741651567681</v>
      </c>
      <c r="AA48" s="52"/>
    </row>
    <row r="49" spans="1:29" ht="18" customHeight="1">
      <c r="A49" s="37">
        <v>44</v>
      </c>
      <c r="B49" s="38" t="s">
        <v>518</v>
      </c>
      <c r="C49" s="39">
        <v>1600</v>
      </c>
      <c r="D49" s="49">
        <v>740.67</v>
      </c>
      <c r="E49" s="48">
        <v>717.90048000000013</v>
      </c>
      <c r="F49" s="63">
        <v>740.67</v>
      </c>
      <c r="G49" s="40">
        <v>697.18200000000002</v>
      </c>
      <c r="H49" s="40">
        <v>-43.487999999999971</v>
      </c>
      <c r="I49" s="63">
        <v>1024.0583333333334</v>
      </c>
      <c r="J49" s="40">
        <v>777.08588199999986</v>
      </c>
      <c r="K49" s="40">
        <v>-246.97245133333345</v>
      </c>
      <c r="L49" s="63">
        <v>2325.7038000000002</v>
      </c>
      <c r="M49" s="40">
        <v>2988.8192339999996</v>
      </c>
      <c r="N49" s="40">
        <v>663.11543399999971</v>
      </c>
      <c r="O49" s="63">
        <v>0</v>
      </c>
      <c r="P49" s="40">
        <v>0</v>
      </c>
      <c r="Q49" s="40">
        <v>0</v>
      </c>
      <c r="R49" s="63">
        <v>0</v>
      </c>
      <c r="S49" s="40">
        <v>0</v>
      </c>
      <c r="T49" s="40">
        <v>0</v>
      </c>
      <c r="U49" s="63">
        <v>0</v>
      </c>
      <c r="V49" s="40">
        <v>0</v>
      </c>
      <c r="W49" s="40">
        <v>0</v>
      </c>
      <c r="X49" s="63">
        <v>3349.7621333333336</v>
      </c>
      <c r="Y49" s="40">
        <v>3765.9051159999995</v>
      </c>
      <c r="Z49" s="40">
        <v>416.14298266666583</v>
      </c>
      <c r="AA49" s="30" t="s">
        <v>547</v>
      </c>
      <c r="AC49" s="27">
        <f>(E49-D49)/D49</f>
        <v>-3.0741787840738562E-2</v>
      </c>
    </row>
    <row r="50" spans="1:29" ht="21.75" customHeight="1">
      <c r="A50" s="37">
        <v>45</v>
      </c>
      <c r="B50" s="38" t="s">
        <v>519</v>
      </c>
      <c r="C50" s="39">
        <v>600</v>
      </c>
      <c r="D50" s="49">
        <v>0</v>
      </c>
      <c r="E50" s="48">
        <v>372.65635680000008</v>
      </c>
      <c r="F50" s="63">
        <v>0</v>
      </c>
      <c r="G50" s="40">
        <v>358.62449999999995</v>
      </c>
      <c r="H50" s="40">
        <v>358.62449999999995</v>
      </c>
      <c r="I50" s="63">
        <v>690.91666666666674</v>
      </c>
      <c r="J50" s="40">
        <v>539.97169599999995</v>
      </c>
      <c r="K50" s="40">
        <v>-150.94497066666673</v>
      </c>
      <c r="L50" s="63">
        <v>0</v>
      </c>
      <c r="M50" s="40">
        <v>1537.4232314999999</v>
      </c>
      <c r="N50" s="40">
        <v>1537.4232314999999</v>
      </c>
      <c r="O50" s="63">
        <v>0</v>
      </c>
      <c r="P50" s="40">
        <v>0</v>
      </c>
      <c r="Q50" s="40">
        <v>0</v>
      </c>
      <c r="R50" s="63">
        <v>0</v>
      </c>
      <c r="S50" s="40">
        <v>0</v>
      </c>
      <c r="T50" s="40">
        <v>0</v>
      </c>
      <c r="U50" s="63">
        <v>0</v>
      </c>
      <c r="V50" s="40">
        <v>0</v>
      </c>
      <c r="W50" s="40">
        <v>0</v>
      </c>
      <c r="X50" s="63">
        <v>690.91666666666674</v>
      </c>
      <c r="Y50" s="40">
        <v>2077.3949275</v>
      </c>
      <c r="Z50" s="40">
        <v>1386.4782608333333</v>
      </c>
      <c r="AA50" s="30"/>
      <c r="AC50" s="27" t="e">
        <f t="shared" ref="AC50:AC56" si="1">(E50-D50)/D50</f>
        <v>#DIV/0!</v>
      </c>
    </row>
    <row r="51" spans="1:29" ht="25.5" customHeight="1">
      <c r="A51" s="37">
        <v>46</v>
      </c>
      <c r="B51" s="38" t="s">
        <v>27</v>
      </c>
      <c r="C51" s="39">
        <v>216</v>
      </c>
      <c r="D51" s="49">
        <v>46.11</v>
      </c>
      <c r="E51" s="48">
        <v>0</v>
      </c>
      <c r="F51" s="63">
        <v>46.11</v>
      </c>
      <c r="G51" s="40">
        <v>-0.44084000000000001</v>
      </c>
      <c r="H51" s="40">
        <v>-46.550839999999994</v>
      </c>
      <c r="I51" s="63">
        <v>18.266666666666666</v>
      </c>
      <c r="J51" s="40">
        <v>5.4980630000000001</v>
      </c>
      <c r="K51" s="40">
        <v>-12.768603666666667</v>
      </c>
      <c r="L51" s="63">
        <v>207.495</v>
      </c>
      <c r="M51" s="40">
        <v>0</v>
      </c>
      <c r="N51" s="40">
        <v>-207.495</v>
      </c>
      <c r="O51" s="63">
        <v>0</v>
      </c>
      <c r="P51" s="40">
        <v>0</v>
      </c>
      <c r="Q51" s="40">
        <v>0</v>
      </c>
      <c r="R51" s="63">
        <v>0</v>
      </c>
      <c r="S51" s="40">
        <v>0</v>
      </c>
      <c r="T51" s="40">
        <v>0</v>
      </c>
      <c r="U51" s="63">
        <v>0</v>
      </c>
      <c r="V51" s="40">
        <v>0</v>
      </c>
      <c r="W51" s="40">
        <v>0</v>
      </c>
      <c r="X51" s="63">
        <v>225.76166666666666</v>
      </c>
      <c r="Y51" s="40">
        <v>5.4980630000000001</v>
      </c>
      <c r="Z51" s="40">
        <v>-220.26360366666665</v>
      </c>
      <c r="AA51" s="30"/>
      <c r="AC51" s="27">
        <f t="shared" si="1"/>
        <v>-1</v>
      </c>
    </row>
    <row r="52" spans="1:29" ht="21.75" customHeight="1">
      <c r="A52" s="37">
        <v>47</v>
      </c>
      <c r="B52" s="38" t="s">
        <v>449</v>
      </c>
      <c r="C52" s="39"/>
      <c r="D52" s="49"/>
      <c r="E52" s="48"/>
      <c r="F52" s="63">
        <v>0</v>
      </c>
      <c r="G52" s="40">
        <v>2.0907049999999998</v>
      </c>
      <c r="H52" s="40">
        <v>2.0907049999999998</v>
      </c>
      <c r="I52" s="63">
        <v>0</v>
      </c>
      <c r="J52" s="40">
        <v>0</v>
      </c>
      <c r="K52" s="40">
        <v>0</v>
      </c>
      <c r="L52" s="63">
        <v>0</v>
      </c>
      <c r="M52" s="40">
        <v>15.826636999999998</v>
      </c>
      <c r="N52" s="40">
        <v>15.826636999999998</v>
      </c>
      <c r="O52" s="63">
        <v>0</v>
      </c>
      <c r="P52" s="40">
        <v>0</v>
      </c>
      <c r="Q52" s="40">
        <v>0</v>
      </c>
      <c r="R52" s="63">
        <v>0</v>
      </c>
      <c r="S52" s="40">
        <v>0</v>
      </c>
      <c r="T52" s="40">
        <v>0</v>
      </c>
      <c r="U52" s="63">
        <v>0</v>
      </c>
      <c r="V52" s="40">
        <v>0</v>
      </c>
      <c r="W52" s="40">
        <v>0</v>
      </c>
      <c r="X52" s="63">
        <v>0</v>
      </c>
      <c r="Y52" s="40">
        <v>15.826636999999998</v>
      </c>
      <c r="Z52" s="40">
        <v>15.826636999999998</v>
      </c>
      <c r="AA52" s="30"/>
      <c r="AC52" s="27" t="e">
        <f t="shared" si="1"/>
        <v>#DIV/0!</v>
      </c>
    </row>
    <row r="53" spans="1:29" ht="25.5" customHeight="1">
      <c r="A53" s="41">
        <v>48</v>
      </c>
      <c r="B53" s="42" t="s">
        <v>520</v>
      </c>
      <c r="C53" s="43">
        <v>2416</v>
      </c>
      <c r="D53" s="53">
        <f>SUM(D49:D52)</f>
        <v>786.78</v>
      </c>
      <c r="E53" s="65"/>
      <c r="F53" s="64">
        <v>786.78</v>
      </c>
      <c r="G53" s="44">
        <v>1057.456365</v>
      </c>
      <c r="H53" s="44">
        <v>270.67636499999998</v>
      </c>
      <c r="I53" s="64">
        <v>1733.2416666666668</v>
      </c>
      <c r="J53" s="44">
        <v>1322.5556409999999</v>
      </c>
      <c r="K53" s="44">
        <v>-410.68602566666686</v>
      </c>
      <c r="L53" s="64">
        <v>2533.1988000000001</v>
      </c>
      <c r="M53" s="44">
        <v>4542.0691024999996</v>
      </c>
      <c r="N53" s="44">
        <v>2008.8703024999998</v>
      </c>
      <c r="O53" s="64">
        <v>0</v>
      </c>
      <c r="P53" s="44">
        <v>0</v>
      </c>
      <c r="Q53" s="44">
        <v>0</v>
      </c>
      <c r="R53" s="64">
        <v>0</v>
      </c>
      <c r="S53" s="44">
        <v>0</v>
      </c>
      <c r="T53" s="44">
        <v>0</v>
      </c>
      <c r="U53" s="64">
        <v>0</v>
      </c>
      <c r="V53" s="44">
        <v>0</v>
      </c>
      <c r="W53" s="44">
        <v>0</v>
      </c>
      <c r="X53" s="64">
        <v>4266.4404666666669</v>
      </c>
      <c r="Y53" s="44">
        <v>5864.6247434999996</v>
      </c>
      <c r="Z53" s="44">
        <v>1598.1842768333324</v>
      </c>
      <c r="AA53" s="30"/>
      <c r="AC53" s="27">
        <f t="shared" si="1"/>
        <v>-1</v>
      </c>
    </row>
    <row r="54" spans="1:29" ht="25.5" customHeight="1">
      <c r="A54" s="37">
        <v>49</v>
      </c>
      <c r="B54" s="54" t="s">
        <v>552</v>
      </c>
      <c r="C54" s="39">
        <v>230.55</v>
      </c>
      <c r="D54" s="49">
        <v>142.66999999999999</v>
      </c>
      <c r="E54" s="48">
        <v>167.06944080000005</v>
      </c>
      <c r="F54" s="63">
        <v>142.68</v>
      </c>
      <c r="G54" s="40">
        <v>161.17932499999998</v>
      </c>
      <c r="H54" s="40">
        <v>18.499324999999992</v>
      </c>
      <c r="I54" s="63">
        <v>224.55</v>
      </c>
      <c r="J54" s="40">
        <v>225.11492199999998</v>
      </c>
      <c r="K54" s="40">
        <v>0.5649219999999886</v>
      </c>
      <c r="L54" s="63">
        <v>319.60320000000002</v>
      </c>
      <c r="M54" s="40">
        <v>394.08344899999997</v>
      </c>
      <c r="N54" s="40">
        <v>74.480248999999958</v>
      </c>
      <c r="O54" s="63">
        <v>0</v>
      </c>
      <c r="P54" s="40">
        <v>5.3171089999999994</v>
      </c>
      <c r="Q54" s="40">
        <v>5.3171089999999994</v>
      </c>
      <c r="R54" s="63">
        <v>0</v>
      </c>
      <c r="S54" s="40">
        <v>0</v>
      </c>
      <c r="T54" s="40">
        <v>0</v>
      </c>
      <c r="U54" s="63">
        <v>0</v>
      </c>
      <c r="V54" s="40">
        <v>47.997597999999996</v>
      </c>
      <c r="W54" s="40">
        <v>47.997597999999996</v>
      </c>
      <c r="X54" s="63">
        <v>544.15319999999997</v>
      </c>
      <c r="Y54" s="40">
        <v>672.51307799999995</v>
      </c>
      <c r="Z54" s="40">
        <v>128.35987799999998</v>
      </c>
      <c r="AA54" s="30"/>
      <c r="AC54" s="27">
        <f t="shared" si="1"/>
        <v>0.17102012195976776</v>
      </c>
    </row>
    <row r="55" spans="1:29" ht="20.25" customHeight="1">
      <c r="A55" s="37">
        <v>50</v>
      </c>
      <c r="B55" s="38" t="s">
        <v>521</v>
      </c>
      <c r="C55" s="39">
        <v>625</v>
      </c>
      <c r="D55" s="49">
        <v>375.03</v>
      </c>
      <c r="E55" s="48">
        <f>G55</f>
        <v>355.70624999999995</v>
      </c>
      <c r="F55" s="63">
        <v>375.03</v>
      </c>
      <c r="G55" s="40">
        <v>355.70624999999995</v>
      </c>
      <c r="H55" s="40">
        <v>-19.323750000000018</v>
      </c>
      <c r="I55" s="63">
        <v>599.06666666666661</v>
      </c>
      <c r="J55" s="40">
        <v>790.14959999999996</v>
      </c>
      <c r="K55" s="40">
        <v>191.08293333333327</v>
      </c>
      <c r="L55" s="63">
        <v>813.81510000000003</v>
      </c>
      <c r="M55" s="40">
        <v>940.67643799999996</v>
      </c>
      <c r="N55" s="40">
        <v>126.86133799999999</v>
      </c>
      <c r="O55" s="63">
        <v>0</v>
      </c>
      <c r="P55" s="40">
        <v>22.915199999999999</v>
      </c>
      <c r="Q55" s="40">
        <v>22.915199999999999</v>
      </c>
      <c r="R55" s="63">
        <v>0</v>
      </c>
      <c r="S55" s="40">
        <v>0</v>
      </c>
      <c r="T55" s="40">
        <v>0</v>
      </c>
      <c r="U55" s="63">
        <v>0</v>
      </c>
      <c r="V55" s="40">
        <v>0</v>
      </c>
      <c r="W55" s="40">
        <v>0</v>
      </c>
      <c r="X55" s="63">
        <v>1412.8817666666666</v>
      </c>
      <c r="Y55" s="40">
        <v>1753.7412380000001</v>
      </c>
      <c r="Z55" s="40">
        <v>340.85947133333343</v>
      </c>
      <c r="AA55" s="30"/>
      <c r="AC55" s="27">
        <f t="shared" si="1"/>
        <v>-5.1525877929765672E-2</v>
      </c>
    </row>
    <row r="56" spans="1:29" ht="20.25" customHeight="1">
      <c r="A56" s="37">
        <v>51</v>
      </c>
      <c r="B56" s="38" t="s">
        <v>522</v>
      </c>
      <c r="C56" s="39">
        <v>1040</v>
      </c>
      <c r="D56" s="49">
        <v>584.44000000000005</v>
      </c>
      <c r="E56" s="48">
        <v>529.66792943999997</v>
      </c>
      <c r="F56" s="63">
        <v>584.44000000000005</v>
      </c>
      <c r="G56" s="40">
        <v>502.28499999999997</v>
      </c>
      <c r="H56" s="40">
        <v>-82.15500000000003</v>
      </c>
      <c r="I56" s="63">
        <v>786.66666666666674</v>
      </c>
      <c r="J56" s="40">
        <v>742.67023199999994</v>
      </c>
      <c r="K56" s="40">
        <v>-43.996434666666715</v>
      </c>
      <c r="L56" s="63">
        <v>1642.2764000000002</v>
      </c>
      <c r="M56" s="40">
        <v>1704.1320559999999</v>
      </c>
      <c r="N56" s="40">
        <v>61.855655999999897</v>
      </c>
      <c r="O56" s="63">
        <v>0</v>
      </c>
      <c r="P56" s="40">
        <v>0</v>
      </c>
      <c r="Q56" s="40">
        <v>0</v>
      </c>
      <c r="R56" s="63">
        <v>0</v>
      </c>
      <c r="S56" s="40">
        <v>0</v>
      </c>
      <c r="T56" s="40">
        <v>0</v>
      </c>
      <c r="U56" s="63">
        <v>0</v>
      </c>
      <c r="V56" s="40">
        <v>0</v>
      </c>
      <c r="W56" s="40">
        <v>0</v>
      </c>
      <c r="X56" s="63">
        <v>2428.9430666666667</v>
      </c>
      <c r="Y56" s="40">
        <v>2446.8022879999999</v>
      </c>
      <c r="Z56" s="40">
        <v>17.859221333333153</v>
      </c>
      <c r="AA56" s="30"/>
      <c r="AC56" s="27">
        <f t="shared" si="1"/>
        <v>-9.3717183218123473E-2</v>
      </c>
    </row>
    <row r="57" spans="1:29" s="28" customFormat="1" ht="15" customHeight="1">
      <c r="A57" s="41">
        <v>52</v>
      </c>
      <c r="B57" s="42" t="s">
        <v>523</v>
      </c>
      <c r="C57" s="43">
        <v>1895.55</v>
      </c>
      <c r="D57" s="53">
        <f>SUM(D54:D56)</f>
        <v>1102.1399999999999</v>
      </c>
      <c r="E57" s="65"/>
      <c r="F57" s="64">
        <v>1102.1500000000001</v>
      </c>
      <c r="G57" s="44">
        <v>1019.170575</v>
      </c>
      <c r="H57" s="44">
        <v>-82.979425000000049</v>
      </c>
      <c r="I57" s="64">
        <v>1610.2833333333333</v>
      </c>
      <c r="J57" s="44">
        <v>1757.9347539999999</v>
      </c>
      <c r="K57" s="44">
        <v>147.65142066666652</v>
      </c>
      <c r="L57" s="64">
        <v>2775.6947</v>
      </c>
      <c r="M57" s="44">
        <v>3038.8919429999996</v>
      </c>
      <c r="N57" s="44">
        <v>263.19724299999984</v>
      </c>
      <c r="O57" s="64">
        <v>0</v>
      </c>
      <c r="P57" s="44">
        <v>28.232308999999997</v>
      </c>
      <c r="Q57" s="44">
        <v>28.232308999999997</v>
      </c>
      <c r="R57" s="64">
        <v>0</v>
      </c>
      <c r="S57" s="44">
        <v>0</v>
      </c>
      <c r="T57" s="44">
        <v>0</v>
      </c>
      <c r="U57" s="64">
        <v>0</v>
      </c>
      <c r="V57" s="44">
        <v>47.997597999999996</v>
      </c>
      <c r="W57" s="44">
        <v>47.997597999999996</v>
      </c>
      <c r="X57" s="64">
        <v>4385.9780333333329</v>
      </c>
      <c r="Y57" s="44">
        <v>4873.0566039999994</v>
      </c>
      <c r="Z57" s="44">
        <v>487.07857066666656</v>
      </c>
      <c r="AA57" s="30"/>
    </row>
    <row r="58" spans="1:29" s="28" customFormat="1" ht="20.25" customHeight="1">
      <c r="A58" s="55">
        <v>53</v>
      </c>
      <c r="B58" s="38" t="s">
        <v>524</v>
      </c>
      <c r="C58" s="37"/>
      <c r="D58" s="49"/>
      <c r="E58" s="48"/>
      <c r="F58" s="63">
        <v>0</v>
      </c>
      <c r="G58" s="40">
        <v>16.685108</v>
      </c>
      <c r="H58" s="40">
        <v>16.685108</v>
      </c>
      <c r="I58" s="63">
        <v>0</v>
      </c>
      <c r="J58" s="40">
        <v>0</v>
      </c>
      <c r="K58" s="40">
        <v>0</v>
      </c>
      <c r="L58" s="63">
        <v>0</v>
      </c>
      <c r="M58" s="40">
        <v>378.481675</v>
      </c>
      <c r="N58" s="40">
        <v>378.481675</v>
      </c>
      <c r="O58" s="63">
        <v>0</v>
      </c>
      <c r="P58" s="40">
        <v>0</v>
      </c>
      <c r="Q58" s="40">
        <v>0</v>
      </c>
      <c r="R58" s="63">
        <v>0</v>
      </c>
      <c r="S58" s="40">
        <v>0</v>
      </c>
      <c r="T58" s="40">
        <v>0</v>
      </c>
      <c r="U58" s="63">
        <v>0</v>
      </c>
      <c r="V58" s="40">
        <v>0</v>
      </c>
      <c r="W58" s="40">
        <v>0</v>
      </c>
      <c r="X58" s="63">
        <v>0</v>
      </c>
      <c r="Y58" s="40">
        <v>378.481675</v>
      </c>
      <c r="Z58" s="40">
        <v>378.481675</v>
      </c>
      <c r="AA58" s="56"/>
    </row>
    <row r="59" spans="1:29" ht="26.25" customHeight="1">
      <c r="A59" s="37">
        <v>54</v>
      </c>
      <c r="B59" s="38" t="s">
        <v>525</v>
      </c>
      <c r="C59" s="37"/>
      <c r="D59" s="49"/>
      <c r="E59" s="48"/>
      <c r="F59" s="63">
        <v>0</v>
      </c>
      <c r="G59" s="40">
        <v>612.09168999999997</v>
      </c>
      <c r="H59" s="40">
        <v>612.09168999999997</v>
      </c>
      <c r="I59" s="63">
        <v>0</v>
      </c>
      <c r="J59" s="40">
        <v>0</v>
      </c>
      <c r="K59" s="40">
        <v>0</v>
      </c>
      <c r="L59" s="63">
        <v>0</v>
      </c>
      <c r="M59" s="40">
        <v>4138.3695790014999</v>
      </c>
      <c r="N59" s="40">
        <v>4138.3695790014999</v>
      </c>
      <c r="O59" s="63">
        <v>0</v>
      </c>
      <c r="P59" s="40">
        <v>0</v>
      </c>
      <c r="Q59" s="40">
        <v>0</v>
      </c>
      <c r="R59" s="63">
        <v>0</v>
      </c>
      <c r="S59" s="40">
        <v>0</v>
      </c>
      <c r="T59" s="40">
        <v>0</v>
      </c>
      <c r="U59" s="63">
        <v>0</v>
      </c>
      <c r="V59" s="40">
        <v>59.745759</v>
      </c>
      <c r="W59" s="40">
        <v>59.745759</v>
      </c>
      <c r="X59" s="63">
        <v>0</v>
      </c>
      <c r="Y59" s="40">
        <v>4198.1153380015003</v>
      </c>
      <c r="Z59" s="40">
        <v>4198.1153380015003</v>
      </c>
      <c r="AA59" s="30" t="s">
        <v>548</v>
      </c>
    </row>
    <row r="60" spans="1:29" ht="26.25" customHeight="1">
      <c r="A60" s="37">
        <v>55</v>
      </c>
      <c r="B60" s="38" t="s">
        <v>526</v>
      </c>
      <c r="C60" s="37"/>
      <c r="D60" s="49"/>
      <c r="E60" s="48"/>
      <c r="F60" s="63">
        <v>0</v>
      </c>
      <c r="G60" s="40">
        <v>-32.158900000000003</v>
      </c>
      <c r="H60" s="40">
        <v>-32.158900000000003</v>
      </c>
      <c r="I60" s="63">
        <v>0</v>
      </c>
      <c r="J60" s="40">
        <v>0</v>
      </c>
      <c r="K60" s="40">
        <v>0</v>
      </c>
      <c r="L60" s="63">
        <v>0</v>
      </c>
      <c r="M60" s="40">
        <v>-166.02340000000001</v>
      </c>
      <c r="N60" s="40">
        <v>-166.02340000000001</v>
      </c>
      <c r="O60" s="63">
        <v>0</v>
      </c>
      <c r="P60" s="40">
        <v>0</v>
      </c>
      <c r="Q60" s="40">
        <v>0</v>
      </c>
      <c r="R60" s="63">
        <v>0</v>
      </c>
      <c r="S60" s="40">
        <v>0</v>
      </c>
      <c r="T60" s="40">
        <v>0</v>
      </c>
      <c r="U60" s="63">
        <v>0</v>
      </c>
      <c r="V60" s="40">
        <v>0</v>
      </c>
      <c r="W60" s="40">
        <v>0</v>
      </c>
      <c r="X60" s="63">
        <v>0</v>
      </c>
      <c r="Y60" s="40">
        <v>-166.02340000000001</v>
      </c>
      <c r="Z60" s="40">
        <v>-166.02340000000001</v>
      </c>
      <c r="AA60" s="30"/>
    </row>
    <row r="61" spans="1:29" ht="26.25" customHeight="1">
      <c r="A61" s="37">
        <v>56</v>
      </c>
      <c r="B61" s="38" t="s">
        <v>527</v>
      </c>
      <c r="C61" s="37"/>
      <c r="D61" s="49"/>
      <c r="E61" s="48"/>
      <c r="F61" s="63">
        <v>229.08</v>
      </c>
      <c r="G61" s="40">
        <v>204.12909999999999</v>
      </c>
      <c r="H61" s="40">
        <v>-24.950900000000019</v>
      </c>
      <c r="I61" s="63">
        <v>0</v>
      </c>
      <c r="J61" s="40">
        <v>0</v>
      </c>
      <c r="K61" s="40">
        <v>0</v>
      </c>
      <c r="L61" s="63">
        <v>989.62560000000008</v>
      </c>
      <c r="M61" s="40">
        <v>1111.7139999999999</v>
      </c>
      <c r="N61" s="40">
        <v>122.08839999999987</v>
      </c>
      <c r="O61" s="63">
        <v>0</v>
      </c>
      <c r="P61" s="40">
        <v>0</v>
      </c>
      <c r="Q61" s="40">
        <v>0</v>
      </c>
      <c r="R61" s="63">
        <v>0</v>
      </c>
      <c r="S61" s="40">
        <v>0</v>
      </c>
      <c r="T61" s="40">
        <v>0</v>
      </c>
      <c r="U61" s="63">
        <v>0</v>
      </c>
      <c r="V61" s="40">
        <v>0</v>
      </c>
      <c r="W61" s="40">
        <v>0</v>
      </c>
      <c r="X61" s="63">
        <v>989.62560000000008</v>
      </c>
      <c r="Y61" s="40">
        <v>1111.7139999999999</v>
      </c>
      <c r="Z61" s="40">
        <v>122.08839999999987</v>
      </c>
      <c r="AA61" s="30"/>
    </row>
    <row r="62" spans="1:29" ht="26.25" customHeight="1">
      <c r="A62" s="37">
        <v>57</v>
      </c>
      <c r="B62" s="38" t="s">
        <v>528</v>
      </c>
      <c r="C62" s="37"/>
      <c r="D62" s="49"/>
      <c r="E62" s="48"/>
      <c r="F62" s="63">
        <v>33.51</v>
      </c>
      <c r="G62" s="40">
        <v>34.035299999999999</v>
      </c>
      <c r="H62" s="40">
        <v>0.52530000000000143</v>
      </c>
      <c r="I62" s="63">
        <v>0</v>
      </c>
      <c r="J62" s="40">
        <v>0</v>
      </c>
      <c r="K62" s="40">
        <v>0</v>
      </c>
      <c r="L62" s="63">
        <v>144.76320000000001</v>
      </c>
      <c r="M62" s="40">
        <v>189.69990000000001</v>
      </c>
      <c r="N62" s="40">
        <v>44.936700000000002</v>
      </c>
      <c r="O62" s="63">
        <v>0</v>
      </c>
      <c r="P62" s="40">
        <v>0</v>
      </c>
      <c r="Q62" s="40">
        <v>0</v>
      </c>
      <c r="R62" s="63">
        <v>0</v>
      </c>
      <c r="S62" s="40">
        <v>0</v>
      </c>
      <c r="T62" s="40">
        <v>0</v>
      </c>
      <c r="U62" s="63">
        <v>0</v>
      </c>
      <c r="V62" s="40">
        <v>0</v>
      </c>
      <c r="W62" s="40">
        <v>0</v>
      </c>
      <c r="X62" s="63">
        <v>144.76320000000001</v>
      </c>
      <c r="Y62" s="40">
        <v>189.69990000000001</v>
      </c>
      <c r="Z62" s="40">
        <v>44.936700000000002</v>
      </c>
      <c r="AA62" s="30"/>
    </row>
    <row r="63" spans="1:29" ht="23.25" customHeight="1">
      <c r="A63" s="37">
        <v>58</v>
      </c>
      <c r="B63" s="38" t="s">
        <v>529</v>
      </c>
      <c r="C63" s="37"/>
      <c r="D63" s="49"/>
      <c r="E63" s="48"/>
      <c r="F63" s="63">
        <v>-229.08</v>
      </c>
      <c r="G63" s="40">
        <v>-238.1644</v>
      </c>
      <c r="H63" s="40">
        <v>-9.0843999999999809</v>
      </c>
      <c r="I63" s="63">
        <v>0</v>
      </c>
      <c r="J63" s="40">
        <v>0</v>
      </c>
      <c r="K63" s="40">
        <v>0</v>
      </c>
      <c r="L63" s="63">
        <v>-989.62560000000008</v>
      </c>
      <c r="M63" s="40">
        <v>-1301.4139</v>
      </c>
      <c r="N63" s="40">
        <v>-311.78829999999988</v>
      </c>
      <c r="O63" s="63">
        <v>0</v>
      </c>
      <c r="P63" s="40">
        <v>0</v>
      </c>
      <c r="Q63" s="40">
        <v>0</v>
      </c>
      <c r="R63" s="63">
        <v>0</v>
      </c>
      <c r="S63" s="40">
        <v>0</v>
      </c>
      <c r="T63" s="40">
        <v>0</v>
      </c>
      <c r="U63" s="63">
        <v>0</v>
      </c>
      <c r="V63" s="40">
        <v>0</v>
      </c>
      <c r="W63" s="40">
        <v>0</v>
      </c>
      <c r="X63" s="63">
        <v>-989.62560000000008</v>
      </c>
      <c r="Y63" s="40">
        <v>-1301.4139</v>
      </c>
      <c r="Z63" s="40">
        <v>-311.78829999999994</v>
      </c>
      <c r="AA63" s="46"/>
    </row>
    <row r="64" spans="1:29" ht="23.25" customHeight="1">
      <c r="A64" s="37">
        <v>59</v>
      </c>
      <c r="B64" s="38" t="s">
        <v>530</v>
      </c>
      <c r="C64" s="37"/>
      <c r="D64" s="49"/>
      <c r="E64" s="48"/>
      <c r="F64" s="63">
        <v>-33.51</v>
      </c>
      <c r="G64" s="40">
        <v>0</v>
      </c>
      <c r="H64" s="40">
        <v>33.51</v>
      </c>
      <c r="I64" s="63">
        <v>0</v>
      </c>
      <c r="J64" s="40">
        <v>0</v>
      </c>
      <c r="K64" s="40">
        <v>0</v>
      </c>
      <c r="L64" s="63">
        <v>-144.76320000000001</v>
      </c>
      <c r="M64" s="40">
        <v>0</v>
      </c>
      <c r="N64" s="40">
        <v>144.76320000000001</v>
      </c>
      <c r="O64" s="63">
        <v>0</v>
      </c>
      <c r="P64" s="40">
        <v>0</v>
      </c>
      <c r="Q64" s="40">
        <v>0</v>
      </c>
      <c r="R64" s="63">
        <v>0</v>
      </c>
      <c r="S64" s="40">
        <v>0</v>
      </c>
      <c r="T64" s="40">
        <v>0</v>
      </c>
      <c r="U64" s="63">
        <v>0</v>
      </c>
      <c r="V64" s="40">
        <v>0</v>
      </c>
      <c r="W64" s="40">
        <v>0</v>
      </c>
      <c r="X64" s="63">
        <v>-144.76320000000001</v>
      </c>
      <c r="Y64" s="40">
        <v>0</v>
      </c>
      <c r="Z64" s="40">
        <v>144.76320000000001</v>
      </c>
      <c r="AA64" s="37"/>
    </row>
    <row r="65" spans="1:27" ht="26.25" customHeight="1">
      <c r="A65" s="37">
        <v>60</v>
      </c>
      <c r="B65" s="54" t="s">
        <v>553</v>
      </c>
      <c r="C65" s="37"/>
      <c r="D65" s="49"/>
      <c r="E65" s="48"/>
      <c r="F65" s="63">
        <v>0</v>
      </c>
      <c r="G65" s="40">
        <v>0</v>
      </c>
      <c r="H65" s="40">
        <v>0</v>
      </c>
      <c r="I65" s="63">
        <v>0</v>
      </c>
      <c r="J65" s="40">
        <v>0</v>
      </c>
      <c r="K65" s="40">
        <v>0</v>
      </c>
      <c r="L65" s="63">
        <v>0</v>
      </c>
      <c r="M65" s="40">
        <v>0</v>
      </c>
      <c r="N65" s="40">
        <v>0</v>
      </c>
      <c r="O65" s="63">
        <v>0</v>
      </c>
      <c r="P65" s="40">
        <v>0</v>
      </c>
      <c r="Q65" s="40">
        <v>0</v>
      </c>
      <c r="R65" s="63">
        <v>0</v>
      </c>
      <c r="S65" s="40">
        <v>0</v>
      </c>
      <c r="T65" s="40">
        <v>0</v>
      </c>
      <c r="U65" s="63">
        <v>0</v>
      </c>
      <c r="V65" s="40">
        <v>0</v>
      </c>
      <c r="W65" s="40">
        <v>0</v>
      </c>
      <c r="X65" s="63">
        <v>0</v>
      </c>
      <c r="Y65" s="40">
        <v>0</v>
      </c>
      <c r="Z65" s="40">
        <v>0</v>
      </c>
      <c r="AA65" s="46"/>
    </row>
    <row r="66" spans="1:27" ht="26.25" customHeight="1">
      <c r="A66" s="57">
        <v>61</v>
      </c>
      <c r="B66" s="58" t="s">
        <v>531</v>
      </c>
      <c r="C66" s="41">
        <v>0</v>
      </c>
      <c r="D66" s="53"/>
      <c r="E66" s="65"/>
      <c r="F66" s="64">
        <v>2.1316282072803006E-14</v>
      </c>
      <c r="G66" s="44">
        <v>596.61789799999997</v>
      </c>
      <c r="H66" s="44">
        <v>596.61789799999997</v>
      </c>
      <c r="I66" s="64">
        <v>0</v>
      </c>
      <c r="J66" s="44">
        <v>0</v>
      </c>
      <c r="K66" s="44">
        <v>0</v>
      </c>
      <c r="L66" s="64">
        <v>8.5265128291212022E-14</v>
      </c>
      <c r="M66" s="44">
        <v>4350.8278540014999</v>
      </c>
      <c r="N66" s="44">
        <v>4350.8278540014999</v>
      </c>
      <c r="O66" s="64">
        <v>0</v>
      </c>
      <c r="P66" s="44">
        <v>0</v>
      </c>
      <c r="Q66" s="44">
        <v>0</v>
      </c>
      <c r="R66" s="64">
        <v>0</v>
      </c>
      <c r="S66" s="44">
        <v>0</v>
      </c>
      <c r="T66" s="44">
        <v>0</v>
      </c>
      <c r="U66" s="64">
        <v>0</v>
      </c>
      <c r="V66" s="44">
        <v>59.745759</v>
      </c>
      <c r="W66" s="44">
        <v>59.745759</v>
      </c>
      <c r="X66" s="64">
        <v>8.5265128291212022E-14</v>
      </c>
      <c r="Y66" s="44">
        <v>4410.5736130014993</v>
      </c>
      <c r="Z66" s="44">
        <v>4410.5736130015002</v>
      </c>
      <c r="AA66" s="37"/>
    </row>
    <row r="67" spans="1:27" ht="100.5" customHeight="1">
      <c r="A67" s="37">
        <v>62</v>
      </c>
      <c r="B67" s="54" t="s">
        <v>532</v>
      </c>
      <c r="C67" s="37"/>
      <c r="D67" s="49"/>
      <c r="E67" s="48"/>
      <c r="F67" s="63">
        <v>0</v>
      </c>
      <c r="G67" s="40">
        <v>0</v>
      </c>
      <c r="H67" s="40">
        <v>0</v>
      </c>
      <c r="I67" s="63">
        <v>2830.6916666666666</v>
      </c>
      <c r="J67" s="40">
        <v>3018.6483966599999</v>
      </c>
      <c r="K67" s="40">
        <v>187.95672999333317</v>
      </c>
      <c r="L67" s="63">
        <v>0</v>
      </c>
      <c r="M67" s="40">
        <v>0</v>
      </c>
      <c r="N67" s="40">
        <v>0</v>
      </c>
      <c r="O67" s="63">
        <v>0</v>
      </c>
      <c r="P67" s="40">
        <v>0</v>
      </c>
      <c r="Q67" s="40">
        <v>0</v>
      </c>
      <c r="R67" s="63">
        <v>0</v>
      </c>
      <c r="S67" s="40">
        <v>0</v>
      </c>
      <c r="T67" s="40">
        <v>0</v>
      </c>
      <c r="U67" s="63">
        <v>0</v>
      </c>
      <c r="V67" s="40">
        <v>0</v>
      </c>
      <c r="W67" s="40">
        <v>0</v>
      </c>
      <c r="X67" s="63">
        <v>2830.6916666666666</v>
      </c>
      <c r="Y67" s="40">
        <v>3018.6483966599999</v>
      </c>
      <c r="Z67" s="40">
        <v>187.95672999333328</v>
      </c>
      <c r="AA67" s="59"/>
    </row>
    <row r="68" spans="1:27" ht="72" customHeight="1">
      <c r="A68" s="37">
        <v>63</v>
      </c>
      <c r="B68" s="54" t="s">
        <v>533</v>
      </c>
      <c r="C68" s="37"/>
      <c r="D68" s="49"/>
      <c r="E68" s="48"/>
      <c r="F68" s="63">
        <v>0</v>
      </c>
      <c r="G68" s="40">
        <v>0</v>
      </c>
      <c r="H68" s="40">
        <v>0</v>
      </c>
      <c r="I68" s="63">
        <v>63.308333333333337</v>
      </c>
      <c r="J68" s="40">
        <v>53.611918000000003</v>
      </c>
      <c r="K68" s="40">
        <v>-9.6964153333333396</v>
      </c>
      <c r="L68" s="63">
        <v>0</v>
      </c>
      <c r="M68" s="40">
        <v>0</v>
      </c>
      <c r="N68" s="40">
        <v>0</v>
      </c>
      <c r="O68" s="63">
        <v>0</v>
      </c>
      <c r="P68" s="40">
        <v>0</v>
      </c>
      <c r="Q68" s="40">
        <v>0</v>
      </c>
      <c r="R68" s="63">
        <v>0</v>
      </c>
      <c r="S68" s="40">
        <v>0</v>
      </c>
      <c r="T68" s="40">
        <v>0</v>
      </c>
      <c r="U68" s="63">
        <v>0</v>
      </c>
      <c r="V68" s="40">
        <v>4.8827000000000002E-2</v>
      </c>
      <c r="W68" s="40">
        <v>4.8827000000000002E-2</v>
      </c>
      <c r="X68" s="63">
        <v>63.308333333333337</v>
      </c>
      <c r="Y68" s="40">
        <v>53.660745000000006</v>
      </c>
      <c r="Z68" s="40">
        <v>-9.6475883333333314</v>
      </c>
      <c r="AA68" s="46"/>
    </row>
    <row r="69" spans="1:27" ht="85.5" customHeight="1">
      <c r="A69" s="37">
        <v>64</v>
      </c>
      <c r="B69" s="54" t="s">
        <v>534</v>
      </c>
      <c r="C69" s="37"/>
      <c r="D69" s="49"/>
      <c r="E69" s="48"/>
      <c r="F69" s="63">
        <v>0</v>
      </c>
      <c r="G69" s="40">
        <v>0</v>
      </c>
      <c r="H69" s="40">
        <v>0</v>
      </c>
      <c r="I69" s="63">
        <v>1250</v>
      </c>
      <c r="J69" s="40">
        <v>796.66452600000002</v>
      </c>
      <c r="K69" s="40">
        <v>-453.33547400000009</v>
      </c>
      <c r="L69" s="63">
        <v>0</v>
      </c>
      <c r="M69" s="40">
        <v>0</v>
      </c>
      <c r="N69" s="40">
        <v>0</v>
      </c>
      <c r="O69" s="63">
        <v>0</v>
      </c>
      <c r="P69" s="40">
        <v>0</v>
      </c>
      <c r="Q69" s="40">
        <v>0</v>
      </c>
      <c r="R69" s="63">
        <v>0</v>
      </c>
      <c r="S69" s="40">
        <v>0</v>
      </c>
      <c r="T69" s="40">
        <v>0</v>
      </c>
      <c r="U69" s="63">
        <v>0</v>
      </c>
      <c r="V69" s="40">
        <v>25.799186999999996</v>
      </c>
      <c r="W69" s="40">
        <v>25.799186999999996</v>
      </c>
      <c r="X69" s="63">
        <v>1250</v>
      </c>
      <c r="Y69" s="40">
        <v>822.46371299999998</v>
      </c>
      <c r="Z69" s="40">
        <v>-427.53628700000002</v>
      </c>
      <c r="AA69" s="60"/>
    </row>
    <row r="70" spans="1:27" ht="61.5" customHeight="1">
      <c r="A70" s="37">
        <v>65</v>
      </c>
      <c r="B70" s="54" t="s">
        <v>535</v>
      </c>
      <c r="C70" s="37"/>
      <c r="D70" s="49"/>
      <c r="E70" s="48"/>
      <c r="F70" s="63">
        <v>0</v>
      </c>
      <c r="G70" s="40">
        <v>0</v>
      </c>
      <c r="H70" s="40">
        <v>0</v>
      </c>
      <c r="I70" s="63">
        <v>2.6416666666666666</v>
      </c>
      <c r="J70" s="40">
        <v>59.485544999999995</v>
      </c>
      <c r="K70" s="40">
        <v>56.843878333333322</v>
      </c>
      <c r="L70" s="63">
        <v>0</v>
      </c>
      <c r="M70" s="40">
        <v>0</v>
      </c>
      <c r="N70" s="40">
        <v>0</v>
      </c>
      <c r="O70" s="63">
        <v>0</v>
      </c>
      <c r="P70" s="40">
        <v>0</v>
      </c>
      <c r="Q70" s="40">
        <v>0</v>
      </c>
      <c r="R70" s="63">
        <v>0</v>
      </c>
      <c r="S70" s="40">
        <v>0</v>
      </c>
      <c r="T70" s="40">
        <v>0</v>
      </c>
      <c r="U70" s="63">
        <v>0</v>
      </c>
      <c r="V70" s="40">
        <v>0</v>
      </c>
      <c r="W70" s="40">
        <v>0</v>
      </c>
      <c r="X70" s="63">
        <v>2.6416666666666666</v>
      </c>
      <c r="Y70" s="40">
        <v>59.485544999999995</v>
      </c>
      <c r="Z70" s="40">
        <v>56.843878333333329</v>
      </c>
      <c r="AA70" s="37"/>
    </row>
    <row r="71" spans="1:27" ht="26.25" customHeight="1">
      <c r="A71" s="41">
        <v>66</v>
      </c>
      <c r="B71" s="58" t="s">
        <v>536</v>
      </c>
      <c r="C71" s="41">
        <v>0</v>
      </c>
      <c r="D71" s="53"/>
      <c r="E71" s="65"/>
      <c r="F71" s="64">
        <v>0</v>
      </c>
      <c r="G71" s="44">
        <v>0</v>
      </c>
      <c r="H71" s="44">
        <v>0</v>
      </c>
      <c r="I71" s="64">
        <v>4146.6416666666664</v>
      </c>
      <c r="J71" s="44">
        <v>3928.41038566</v>
      </c>
      <c r="K71" s="44">
        <v>-218.23128100666693</v>
      </c>
      <c r="L71" s="64">
        <v>0</v>
      </c>
      <c r="M71" s="44">
        <v>0</v>
      </c>
      <c r="N71" s="44">
        <v>0</v>
      </c>
      <c r="O71" s="64">
        <v>0</v>
      </c>
      <c r="P71" s="44">
        <v>0</v>
      </c>
      <c r="Q71" s="44">
        <v>0</v>
      </c>
      <c r="R71" s="64">
        <v>0</v>
      </c>
      <c r="S71" s="44">
        <v>0</v>
      </c>
      <c r="T71" s="44">
        <v>0</v>
      </c>
      <c r="U71" s="64">
        <v>0</v>
      </c>
      <c r="V71" s="44">
        <v>25.848013999999996</v>
      </c>
      <c r="W71" s="44">
        <v>25.848013999999996</v>
      </c>
      <c r="X71" s="64">
        <v>4146.6416666666664</v>
      </c>
      <c r="Y71" s="44">
        <v>3954.2583996600001</v>
      </c>
      <c r="Z71" s="44">
        <v>-192.38326700666673</v>
      </c>
      <c r="AA71" s="37"/>
    </row>
    <row r="72" spans="1:27" s="61" customFormat="1" ht="26.25" customHeight="1">
      <c r="A72" s="41">
        <v>67</v>
      </c>
      <c r="B72" s="41" t="s">
        <v>453</v>
      </c>
      <c r="C72" s="41"/>
      <c r="D72" s="53"/>
      <c r="E72" s="65"/>
      <c r="F72" s="64">
        <v>6360.5500000000011</v>
      </c>
      <c r="G72" s="44">
        <v>6863.9473394257038</v>
      </c>
      <c r="H72" s="44">
        <v>503.39733942570422</v>
      </c>
      <c r="I72" s="64">
        <v>11148.574999999999</v>
      </c>
      <c r="J72" s="44">
        <v>10734.09789266</v>
      </c>
      <c r="K72" s="44">
        <v>-414.47710734000088</v>
      </c>
      <c r="L72" s="64">
        <v>21189.873800000001</v>
      </c>
      <c r="M72" s="44">
        <v>29191.186395678058</v>
      </c>
      <c r="N72" s="44">
        <v>7691.7374304504656</v>
      </c>
      <c r="O72" s="64">
        <v>0</v>
      </c>
      <c r="P72" s="44">
        <v>35.966938999999996</v>
      </c>
      <c r="Q72" s="44">
        <v>32.947266810799995</v>
      </c>
      <c r="R72" s="64">
        <v>0</v>
      </c>
      <c r="S72" s="44">
        <v>0</v>
      </c>
      <c r="T72" s="44">
        <v>0</v>
      </c>
      <c r="U72" s="64">
        <v>0</v>
      </c>
      <c r="V72" s="44">
        <v>147.30962600000001</v>
      </c>
      <c r="W72" s="44">
        <v>147.30962600000001</v>
      </c>
      <c r="X72" s="64">
        <v>32338.448800000002</v>
      </c>
      <c r="Y72" s="44">
        <v>40108.560853338065</v>
      </c>
      <c r="Z72" s="44">
        <v>7770.1120533380627</v>
      </c>
      <c r="AA72" s="37"/>
    </row>
    <row r="73" spans="1:27" ht="49.5" customHeight="1">
      <c r="A73" s="37">
        <v>68</v>
      </c>
      <c r="B73" s="56" t="s">
        <v>537</v>
      </c>
      <c r="C73" s="37"/>
      <c r="D73" s="49"/>
      <c r="E73" s="48"/>
      <c r="F73" s="63">
        <v>0</v>
      </c>
      <c r="G73" s="40">
        <v>0</v>
      </c>
      <c r="H73" s="40">
        <v>0</v>
      </c>
      <c r="I73" s="63">
        <v>0</v>
      </c>
      <c r="J73" s="40">
        <v>0</v>
      </c>
      <c r="K73" s="40">
        <v>0</v>
      </c>
      <c r="L73" s="63">
        <v>0</v>
      </c>
      <c r="M73" s="40">
        <v>1802.1590790799996</v>
      </c>
      <c r="N73" s="40">
        <v>420.62392905727194</v>
      </c>
      <c r="O73" s="63">
        <v>0</v>
      </c>
      <c r="P73" s="40">
        <v>0</v>
      </c>
      <c r="Q73" s="40">
        <v>0</v>
      </c>
      <c r="R73" s="63">
        <v>0</v>
      </c>
      <c r="S73" s="40">
        <v>0</v>
      </c>
      <c r="T73" s="40">
        <v>0</v>
      </c>
      <c r="U73" s="63">
        <v>0</v>
      </c>
      <c r="V73" s="40">
        <v>0</v>
      </c>
      <c r="W73" s="40">
        <v>0</v>
      </c>
      <c r="X73" s="63">
        <v>0</v>
      </c>
      <c r="Y73" s="40">
        <v>1802.1590790799996</v>
      </c>
      <c r="Z73" s="40">
        <v>1802.1590790799996</v>
      </c>
      <c r="AA73" s="37"/>
    </row>
    <row r="74" spans="1:27" s="28" customFormat="1" ht="26.25" customHeight="1">
      <c r="A74" s="41">
        <v>69</v>
      </c>
      <c r="B74" s="67" t="s">
        <v>538</v>
      </c>
      <c r="C74" s="41"/>
      <c r="D74" s="64">
        <v>6458.83</v>
      </c>
      <c r="E74" s="44">
        <v>4400.2062292646815</v>
      </c>
      <c r="F74" s="64">
        <v>6360.5499999999993</v>
      </c>
      <c r="G74" s="44">
        <v>6863.9473394257047</v>
      </c>
      <c r="H74" s="44">
        <v>503.39733942570427</v>
      </c>
      <c r="I74" s="64">
        <v>11148.575000000001</v>
      </c>
      <c r="J74" s="44">
        <v>10734.09789266</v>
      </c>
      <c r="K74" s="44">
        <v>-414.47710734000088</v>
      </c>
      <c r="L74" s="64">
        <v>21189.873800000001</v>
      </c>
      <c r="M74" s="44">
        <v>30993.345474758065</v>
      </c>
      <c r="N74" s="44">
        <v>8112.3613595077377</v>
      </c>
      <c r="O74" s="64">
        <v>0</v>
      </c>
      <c r="P74" s="44">
        <v>35.966938999999996</v>
      </c>
      <c r="Q74" s="44">
        <v>32.947266810800002</v>
      </c>
      <c r="R74" s="64">
        <v>0</v>
      </c>
      <c r="S74" s="44">
        <v>0</v>
      </c>
      <c r="T74" s="44">
        <v>0</v>
      </c>
      <c r="U74" s="64">
        <v>0</v>
      </c>
      <c r="V74" s="44">
        <v>147.30962599999998</v>
      </c>
      <c r="W74" s="44">
        <v>147.30962599999998</v>
      </c>
      <c r="X74" s="64">
        <v>32338.448800000002</v>
      </c>
      <c r="Y74" s="44">
        <v>41910.719932418069</v>
      </c>
      <c r="Z74" s="44">
        <v>9572.2711324180673</v>
      </c>
      <c r="AA74" s="37"/>
    </row>
    <row r="76" spans="1:27" ht="26.25" customHeight="1">
      <c r="G76" s="28"/>
    </row>
    <row r="77" spans="1:27" ht="26.25" customHeight="1">
      <c r="Y77" s="62"/>
    </row>
    <row r="78" spans="1:27" ht="26.25" customHeight="1">
      <c r="Y78" s="62"/>
    </row>
    <row r="80" spans="1:27" ht="26.25" customHeight="1">
      <c r="Y80" s="62"/>
    </row>
    <row r="82" spans="26:26" ht="26.25" customHeight="1">
      <c r="Z82" s="27" t="s">
        <v>540</v>
      </c>
    </row>
  </sheetData>
  <mergeCells count="21">
    <mergeCell ref="A2:Z2"/>
    <mergeCell ref="U4:W4"/>
    <mergeCell ref="X4:Z4"/>
    <mergeCell ref="C17:C19"/>
    <mergeCell ref="C22:C23"/>
    <mergeCell ref="A3:A5"/>
    <mergeCell ref="B3:B5"/>
    <mergeCell ref="C3:C5"/>
    <mergeCell ref="F3:H4"/>
    <mergeCell ref="I3:Z3"/>
    <mergeCell ref="I4:K4"/>
    <mergeCell ref="L4:N4"/>
    <mergeCell ref="O4:Q4"/>
    <mergeCell ref="R4:T4"/>
    <mergeCell ref="D3:E4"/>
    <mergeCell ref="AA59:AA62"/>
    <mergeCell ref="AA6:AA12"/>
    <mergeCell ref="AA15:AA23"/>
    <mergeCell ref="AA24:AA41"/>
    <mergeCell ref="AA43:AA47"/>
    <mergeCell ref="AA49:AA57"/>
  </mergeCells>
  <printOptions horizontalCentered="1"/>
  <pageMargins left="0.19685039370078741" right="0.19685039370078741" top="0.19685039370078741" bottom="0.19685039370078741" header="0.19685039370078741" footer="0"/>
  <pageSetup paperSize="5" scale="56" orientation="landscape" r:id="rId1"/>
  <rowBreaks count="2" manualBreakCount="2">
    <brk id="42" max="26" man="1"/>
    <brk id="74" max="26" man="1"/>
  </rowBreaks>
  <drawing r:id="rId2"/>
</worksheet>
</file>

<file path=xl/worksheets/sheet2.xml><?xml version="1.0" encoding="utf-8"?>
<worksheet xmlns="http://schemas.openxmlformats.org/spreadsheetml/2006/main" xmlns:r="http://schemas.openxmlformats.org/officeDocument/2006/relationships">
  <dimension ref="C4:H19"/>
  <sheetViews>
    <sheetView workbookViewId="0">
      <selection activeCell="F20" sqref="F20"/>
    </sheetView>
  </sheetViews>
  <sheetFormatPr defaultRowHeight="15"/>
  <cols>
    <col min="3" max="3" width="29" customWidth="1"/>
    <col min="4" max="4" width="12" bestFit="1" customWidth="1"/>
    <col min="5" max="5" width="11" bestFit="1" customWidth="1"/>
    <col min="6" max="6" width="12" bestFit="1" customWidth="1"/>
    <col min="7" max="7" width="9" bestFit="1" customWidth="1"/>
    <col min="8" max="8" width="12" bestFit="1" customWidth="1"/>
  </cols>
  <sheetData>
    <row r="4" spans="3:8">
      <c r="C4" t="s">
        <v>28</v>
      </c>
      <c r="D4">
        <v>1761223800</v>
      </c>
      <c r="E4">
        <v>1919189285</v>
      </c>
      <c r="F4">
        <v>7452020509.5559998</v>
      </c>
      <c r="G4">
        <v>0</v>
      </c>
      <c r="H4">
        <v>9371209794.5559998</v>
      </c>
    </row>
    <row r="5" spans="3:8">
      <c r="C5" t="s">
        <v>45</v>
      </c>
      <c r="D5">
        <v>142526214</v>
      </c>
      <c r="E5">
        <v>535825000</v>
      </c>
      <c r="F5">
        <v>0</v>
      </c>
      <c r="G5">
        <v>0</v>
      </c>
      <c r="H5">
        <v>535825000</v>
      </c>
    </row>
    <row r="6" spans="3:8">
      <c r="C6" t="s">
        <v>51</v>
      </c>
      <c r="D6">
        <v>1903750014</v>
      </c>
      <c r="E6">
        <v>2455014285</v>
      </c>
      <c r="F6">
        <v>7452020509.5559998</v>
      </c>
      <c r="G6">
        <v>0</v>
      </c>
      <c r="H6">
        <v>9907034794.5559998</v>
      </c>
    </row>
    <row r="7" spans="3:8">
      <c r="C7" t="s">
        <v>447</v>
      </c>
      <c r="D7">
        <v>2860472051</v>
      </c>
      <c r="E7">
        <v>3707694417</v>
      </c>
      <c r="F7">
        <v>11061954567.556</v>
      </c>
      <c r="G7">
        <v>16576733</v>
      </c>
      <c r="H7">
        <v>14786225717.556</v>
      </c>
    </row>
    <row r="8" spans="3:8">
      <c r="C8" t="s">
        <v>448</v>
      </c>
      <c r="D8">
        <v>178969574</v>
      </c>
      <c r="E8">
        <v>162912141</v>
      </c>
      <c r="F8">
        <v>721767956</v>
      </c>
      <c r="G8">
        <v>2609403</v>
      </c>
      <c r="H8">
        <v>887289500</v>
      </c>
    </row>
    <row r="9" spans="3:8">
      <c r="C9" t="s">
        <v>79</v>
      </c>
      <c r="D9">
        <v>866921068</v>
      </c>
      <c r="E9">
        <v>1362424303</v>
      </c>
      <c r="F9">
        <v>2649960479</v>
      </c>
      <c r="G9">
        <v>41801367</v>
      </c>
      <c r="H9">
        <v>4054186149</v>
      </c>
    </row>
    <row r="10" spans="3:8">
      <c r="C10" t="s">
        <v>96</v>
      </c>
      <c r="D10">
        <v>1061937571</v>
      </c>
      <c r="E10">
        <v>0</v>
      </c>
      <c r="F10">
        <v>9061191222</v>
      </c>
      <c r="G10">
        <v>42418634</v>
      </c>
      <c r="H10">
        <v>9103609856</v>
      </c>
    </row>
    <row r="11" spans="3:8">
      <c r="C11" t="s">
        <v>102</v>
      </c>
      <c r="D11">
        <v>0</v>
      </c>
      <c r="E11">
        <v>0</v>
      </c>
      <c r="F11">
        <v>0</v>
      </c>
      <c r="G11">
        <v>0</v>
      </c>
      <c r="H11">
        <v>0</v>
      </c>
    </row>
    <row r="12" spans="3:8">
      <c r="C12" t="s">
        <v>120</v>
      </c>
      <c r="D12">
        <v>1269899.9999999942</v>
      </c>
      <c r="E12">
        <v>2400111</v>
      </c>
      <c r="F12">
        <v>7365420</v>
      </c>
      <c r="G12">
        <v>0</v>
      </c>
      <c r="H12">
        <v>9765531</v>
      </c>
    </row>
    <row r="13" spans="3:8">
      <c r="C13" t="s">
        <v>339</v>
      </c>
      <c r="D13">
        <v>20154200.000000011</v>
      </c>
      <c r="E13">
        <v>3634568</v>
      </c>
      <c r="F13">
        <v>124709560.60000008</v>
      </c>
      <c r="G13">
        <v>0</v>
      </c>
      <c r="H13">
        <v>128344128.60000008</v>
      </c>
    </row>
    <row r="14" spans="3:8">
      <c r="C14" t="s">
        <v>393</v>
      </c>
      <c r="D14">
        <v>734140</v>
      </c>
      <c r="E14">
        <v>432230</v>
      </c>
      <c r="F14">
        <v>388761.2</v>
      </c>
      <c r="G14">
        <v>0</v>
      </c>
      <c r="H14">
        <v>820991.2</v>
      </c>
    </row>
    <row r="15" spans="3:8">
      <c r="C15" t="s">
        <v>441</v>
      </c>
      <c r="D15">
        <v>344110031.11899483</v>
      </c>
      <c r="E15">
        <v>0</v>
      </c>
      <c r="F15">
        <v>1630414117.8765192</v>
      </c>
      <c r="G15">
        <v>0</v>
      </c>
      <c r="H15">
        <v>1630414117.8765192</v>
      </c>
    </row>
    <row r="16" spans="3:8">
      <c r="D16">
        <v>255327850.50000006</v>
      </c>
      <c r="E16">
        <v>0</v>
      </c>
      <c r="F16">
        <v>1239612470.576</v>
      </c>
      <c r="G16">
        <v>4908052</v>
      </c>
      <c r="H16">
        <v>1244520522.576</v>
      </c>
    </row>
    <row r="17" spans="4:8">
      <c r="D17">
        <v>384698534</v>
      </c>
      <c r="E17">
        <v>29172360</v>
      </c>
      <c r="F17">
        <v>1517252744</v>
      </c>
      <c r="G17">
        <v>18367718</v>
      </c>
      <c r="H17">
        <v>1564792822</v>
      </c>
    </row>
    <row r="18" spans="4:8">
      <c r="D18">
        <v>0</v>
      </c>
      <c r="E18">
        <v>0</v>
      </c>
      <c r="F18">
        <v>57719645</v>
      </c>
      <c r="G18">
        <v>0</v>
      </c>
      <c r="H18">
        <v>57719645</v>
      </c>
    </row>
    <row r="19" spans="4:8">
      <c r="E19">
        <v>0</v>
      </c>
      <c r="F19">
        <v>113261792</v>
      </c>
      <c r="G19">
        <v>0</v>
      </c>
      <c r="H19">
        <v>113261792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E434"/>
  <sheetViews>
    <sheetView workbookViewId="0">
      <selection activeCell="E2" sqref="E2"/>
    </sheetView>
  </sheetViews>
  <sheetFormatPr defaultRowHeight="15"/>
  <cols>
    <col min="3" max="3" width="16" customWidth="1"/>
    <col min="4" max="4" width="44.42578125" customWidth="1"/>
    <col min="5" max="5" width="11.85546875" customWidth="1"/>
  </cols>
  <sheetData>
    <row r="1" spans="1:5" ht="18.75">
      <c r="A1" s="2"/>
      <c r="B1" s="3"/>
      <c r="C1" s="3"/>
      <c r="D1" s="3"/>
    </row>
    <row r="2" spans="1:5">
      <c r="A2" s="5" t="s">
        <v>1</v>
      </c>
      <c r="B2" s="5" t="s">
        <v>0</v>
      </c>
      <c r="C2" s="5" t="s">
        <v>409</v>
      </c>
      <c r="D2" s="5" t="s">
        <v>2</v>
      </c>
      <c r="E2" s="24" t="s">
        <v>455</v>
      </c>
    </row>
    <row r="3" spans="1:5">
      <c r="A3" s="6">
        <v>1</v>
      </c>
      <c r="B3" s="6">
        <v>2</v>
      </c>
      <c r="C3" s="6">
        <v>4</v>
      </c>
      <c r="D3" s="6">
        <v>5</v>
      </c>
      <c r="E3" s="1"/>
    </row>
    <row r="4" spans="1:5" ht="15.75">
      <c r="A4" s="4" t="s">
        <v>9</v>
      </c>
      <c r="B4" s="4">
        <v>1310016</v>
      </c>
      <c r="C4" s="4" t="s">
        <v>402</v>
      </c>
      <c r="D4" s="7" t="s">
        <v>3</v>
      </c>
      <c r="E4" s="20">
        <v>1</v>
      </c>
    </row>
    <row r="5" spans="1:5" ht="15.75">
      <c r="A5" s="4" t="s">
        <v>9</v>
      </c>
      <c r="B5" s="4">
        <v>1310016</v>
      </c>
      <c r="C5" s="4" t="s">
        <v>402</v>
      </c>
      <c r="D5" s="7" t="s">
        <v>4</v>
      </c>
      <c r="E5" s="20">
        <v>2</v>
      </c>
    </row>
    <row r="6" spans="1:5" ht="15.75">
      <c r="A6" s="4" t="s">
        <v>9</v>
      </c>
      <c r="B6" s="4">
        <v>1310016</v>
      </c>
      <c r="C6" s="4" t="s">
        <v>402</v>
      </c>
      <c r="D6" s="7" t="s">
        <v>454</v>
      </c>
      <c r="E6" s="20">
        <v>3</v>
      </c>
    </row>
    <row r="7" spans="1:5" ht="15.75">
      <c r="A7" s="4" t="s">
        <v>9</v>
      </c>
      <c r="B7" s="4">
        <v>1310016</v>
      </c>
      <c r="C7" s="4" t="s">
        <v>402</v>
      </c>
      <c r="D7" s="7" t="s">
        <v>5</v>
      </c>
      <c r="E7" s="20">
        <v>4</v>
      </c>
    </row>
    <row r="8" spans="1:5" ht="15.75">
      <c r="A8" s="4" t="s">
        <v>9</v>
      </c>
      <c r="B8" s="4">
        <v>1310016</v>
      </c>
      <c r="C8" s="4" t="s">
        <v>402</v>
      </c>
      <c r="D8" s="7" t="s">
        <v>6</v>
      </c>
      <c r="E8" s="20">
        <v>5</v>
      </c>
    </row>
    <row r="9" spans="1:5" ht="15.75">
      <c r="A9" s="4" t="s">
        <v>9</v>
      </c>
      <c r="B9" s="4">
        <v>1310016</v>
      </c>
      <c r="C9" s="4" t="s">
        <v>402</v>
      </c>
      <c r="D9" s="7" t="s">
        <v>7</v>
      </c>
      <c r="E9" s="20">
        <v>6</v>
      </c>
    </row>
    <row r="10" spans="1:5" ht="15.75">
      <c r="A10" s="4" t="s">
        <v>9</v>
      </c>
      <c r="B10" s="4">
        <v>1310016</v>
      </c>
      <c r="C10" s="4" t="s">
        <v>402</v>
      </c>
      <c r="D10" s="7" t="s">
        <v>8</v>
      </c>
      <c r="E10" s="20">
        <v>7</v>
      </c>
    </row>
    <row r="11" spans="1:5" ht="15.75">
      <c r="A11" s="17" t="s">
        <v>9</v>
      </c>
      <c r="B11" s="17">
        <v>1310016</v>
      </c>
      <c r="C11" s="17" t="s">
        <v>404</v>
      </c>
      <c r="D11" s="15" t="s">
        <v>10</v>
      </c>
      <c r="E11" s="21"/>
    </row>
    <row r="12" spans="1:5" ht="15.75">
      <c r="A12" s="4" t="s">
        <v>9</v>
      </c>
      <c r="B12" s="4">
        <v>1310016</v>
      </c>
      <c r="C12" s="4" t="s">
        <v>403</v>
      </c>
      <c r="D12" s="7" t="s">
        <v>11</v>
      </c>
      <c r="E12" s="20">
        <v>9</v>
      </c>
    </row>
    <row r="13" spans="1:5" ht="15.75">
      <c r="A13" s="4" t="s">
        <v>9</v>
      </c>
      <c r="B13" s="4">
        <v>1310016</v>
      </c>
      <c r="C13" s="4" t="s">
        <v>403</v>
      </c>
      <c r="D13" s="7" t="s">
        <v>12</v>
      </c>
      <c r="E13" s="20">
        <v>10</v>
      </c>
    </row>
    <row r="14" spans="1:5" ht="15.75">
      <c r="A14" s="4" t="s">
        <v>9</v>
      </c>
      <c r="B14" s="4">
        <v>1310016</v>
      </c>
      <c r="C14" s="4" t="s">
        <v>403</v>
      </c>
      <c r="D14" s="7" t="s">
        <v>13</v>
      </c>
      <c r="E14" s="20">
        <v>11</v>
      </c>
    </row>
    <row r="15" spans="1:5" ht="15.75">
      <c r="A15" s="4" t="s">
        <v>9</v>
      </c>
      <c r="B15" s="4">
        <v>1310016</v>
      </c>
      <c r="C15" s="4" t="s">
        <v>403</v>
      </c>
      <c r="D15" s="7" t="s">
        <v>14</v>
      </c>
      <c r="E15" s="20">
        <v>12</v>
      </c>
    </row>
    <row r="16" spans="1:5" ht="15.75">
      <c r="A16" s="4" t="s">
        <v>9</v>
      </c>
      <c r="B16" s="4">
        <v>1310016</v>
      </c>
      <c r="C16" s="4" t="s">
        <v>403</v>
      </c>
      <c r="D16" s="7" t="s">
        <v>15</v>
      </c>
      <c r="E16" s="20">
        <v>13</v>
      </c>
    </row>
    <row r="17" spans="1:5" ht="15.75">
      <c r="A17" s="4" t="s">
        <v>9</v>
      </c>
      <c r="B17" s="4">
        <v>1310016</v>
      </c>
      <c r="C17" s="4" t="s">
        <v>403</v>
      </c>
      <c r="D17" s="7" t="s">
        <v>16</v>
      </c>
      <c r="E17" s="20">
        <v>14</v>
      </c>
    </row>
    <row r="18" spans="1:5" ht="15.75">
      <c r="A18" s="4" t="s">
        <v>9</v>
      </c>
      <c r="B18" s="4">
        <v>1310016</v>
      </c>
      <c r="C18" s="4" t="s">
        <v>403</v>
      </c>
      <c r="D18" s="7" t="s">
        <v>17</v>
      </c>
      <c r="E18" s="20">
        <v>15</v>
      </c>
    </row>
    <row r="19" spans="1:5" ht="15.75">
      <c r="A19" s="4" t="s">
        <v>9</v>
      </c>
      <c r="B19" s="4">
        <v>1310016</v>
      </c>
      <c r="C19" s="4" t="s">
        <v>403</v>
      </c>
      <c r="D19" s="7" t="s">
        <v>18</v>
      </c>
      <c r="E19" s="20">
        <v>16</v>
      </c>
    </row>
    <row r="20" spans="1:5" ht="15.75">
      <c r="A20" s="4" t="s">
        <v>9</v>
      </c>
      <c r="B20" s="4">
        <v>1310016</v>
      </c>
      <c r="C20" s="4" t="s">
        <v>403</v>
      </c>
      <c r="D20" s="7" t="s">
        <v>19</v>
      </c>
      <c r="E20" s="20">
        <v>17</v>
      </c>
    </row>
    <row r="21" spans="1:5" ht="15.75">
      <c r="A21" s="4" t="s">
        <v>9</v>
      </c>
      <c r="B21" s="4">
        <v>1310016</v>
      </c>
      <c r="C21" s="4" t="s">
        <v>403</v>
      </c>
      <c r="D21" s="7" t="s">
        <v>20</v>
      </c>
      <c r="E21" s="20">
        <v>18</v>
      </c>
    </row>
    <row r="22" spans="1:5" ht="15.75">
      <c r="A22" s="17" t="s">
        <v>9</v>
      </c>
      <c r="B22" s="17">
        <v>1310016</v>
      </c>
      <c r="C22" s="17" t="s">
        <v>405</v>
      </c>
      <c r="D22" s="15" t="s">
        <v>21</v>
      </c>
      <c r="E22" s="21"/>
    </row>
    <row r="23" spans="1:5" ht="15.75">
      <c r="A23" s="17" t="s">
        <v>9</v>
      </c>
      <c r="B23" s="17">
        <v>1310016</v>
      </c>
      <c r="C23" s="17" t="s">
        <v>406</v>
      </c>
      <c r="D23" s="15" t="s">
        <v>22</v>
      </c>
      <c r="E23" s="21"/>
    </row>
    <row r="24" spans="1:5" ht="15.75">
      <c r="A24" s="4" t="s">
        <v>9</v>
      </c>
      <c r="B24" s="4">
        <v>1310394</v>
      </c>
      <c r="C24" s="4" t="s">
        <v>402</v>
      </c>
      <c r="D24" s="7" t="s">
        <v>25</v>
      </c>
      <c r="E24" s="20">
        <v>44</v>
      </c>
    </row>
    <row r="25" spans="1:5" ht="15.75">
      <c r="A25" s="4" t="s">
        <v>9</v>
      </c>
      <c r="B25" s="4">
        <v>1310394</v>
      </c>
      <c r="C25" s="4" t="s">
        <v>402</v>
      </c>
      <c r="D25" s="7" t="s">
        <v>26</v>
      </c>
      <c r="E25" s="20">
        <v>45</v>
      </c>
    </row>
    <row r="26" spans="1:5" ht="15.75">
      <c r="A26" s="4" t="s">
        <v>9</v>
      </c>
      <c r="B26" s="4">
        <v>1310497</v>
      </c>
      <c r="C26" s="4" t="s">
        <v>407</v>
      </c>
      <c r="D26" s="7" t="s">
        <v>27</v>
      </c>
      <c r="E26" s="20">
        <v>46</v>
      </c>
    </row>
    <row r="27" spans="1:5" ht="15.75">
      <c r="A27" s="4" t="s">
        <v>9</v>
      </c>
      <c r="B27" s="4">
        <v>1310005</v>
      </c>
      <c r="C27" s="4" t="s">
        <v>407</v>
      </c>
      <c r="D27" s="7" t="s">
        <v>23</v>
      </c>
      <c r="E27" s="20">
        <v>0</v>
      </c>
    </row>
    <row r="28" spans="1:5" ht="15.75">
      <c r="A28" s="4" t="s">
        <v>9</v>
      </c>
      <c r="B28" s="4">
        <v>1310005</v>
      </c>
      <c r="C28" s="4" t="s">
        <v>407</v>
      </c>
      <c r="D28" s="7" t="s">
        <v>24</v>
      </c>
      <c r="E28" s="20">
        <v>0</v>
      </c>
    </row>
    <row r="29" spans="1:5" ht="15.75">
      <c r="A29" s="4" t="s">
        <v>9</v>
      </c>
      <c r="B29" s="4">
        <v>1310417</v>
      </c>
      <c r="C29" s="4" t="s">
        <v>402</v>
      </c>
      <c r="D29" s="7" t="s">
        <v>449</v>
      </c>
      <c r="E29" s="20">
        <v>47</v>
      </c>
    </row>
    <row r="30" spans="1:5" ht="15.75">
      <c r="A30" s="17" t="s">
        <v>9</v>
      </c>
      <c r="B30" s="17"/>
      <c r="C30" s="17">
        <v>1</v>
      </c>
      <c r="D30" s="15" t="s">
        <v>28</v>
      </c>
      <c r="E30" s="22"/>
    </row>
    <row r="31" spans="1:5" ht="15.75">
      <c r="A31" s="4" t="s">
        <v>29</v>
      </c>
      <c r="B31" s="4">
        <v>1310654</v>
      </c>
      <c r="C31" s="4" t="s">
        <v>402</v>
      </c>
      <c r="D31" s="7" t="s">
        <v>30</v>
      </c>
      <c r="E31" s="20">
        <v>20</v>
      </c>
    </row>
    <row r="32" spans="1:5" ht="15.75">
      <c r="A32" s="4" t="s">
        <v>29</v>
      </c>
      <c r="B32" s="4">
        <v>1310654</v>
      </c>
      <c r="C32" s="4" t="s">
        <v>402</v>
      </c>
      <c r="D32" s="7" t="s">
        <v>31</v>
      </c>
      <c r="E32" s="20">
        <v>21</v>
      </c>
    </row>
    <row r="33" spans="1:5" ht="15.75">
      <c r="A33" s="4" t="s">
        <v>29</v>
      </c>
      <c r="B33" s="4">
        <v>1310654</v>
      </c>
      <c r="C33" s="4" t="s">
        <v>402</v>
      </c>
      <c r="D33" s="7" t="s">
        <v>32</v>
      </c>
      <c r="E33" s="20">
        <v>22</v>
      </c>
    </row>
    <row r="34" spans="1:5" ht="15.75">
      <c r="A34" s="4" t="s">
        <v>29</v>
      </c>
      <c r="B34" s="4">
        <v>1310654</v>
      </c>
      <c r="C34" s="4" t="s">
        <v>402</v>
      </c>
      <c r="D34" s="7" t="s">
        <v>33</v>
      </c>
      <c r="E34" s="20">
        <v>23</v>
      </c>
    </row>
    <row r="35" spans="1:5" ht="15.75">
      <c r="A35" s="4" t="s">
        <v>29</v>
      </c>
      <c r="B35" s="4">
        <v>1310654</v>
      </c>
      <c r="C35" s="4" t="s">
        <v>402</v>
      </c>
      <c r="D35" s="7" t="s">
        <v>34</v>
      </c>
      <c r="E35" s="20">
        <v>24</v>
      </c>
    </row>
    <row r="36" spans="1:5" ht="15.75">
      <c r="A36" s="4" t="s">
        <v>29</v>
      </c>
      <c r="B36" s="4">
        <v>1310654</v>
      </c>
      <c r="C36" s="4" t="s">
        <v>402</v>
      </c>
      <c r="D36" s="7" t="s">
        <v>35</v>
      </c>
      <c r="E36" s="20">
        <v>25</v>
      </c>
    </row>
    <row r="37" spans="1:5" ht="15.75">
      <c r="A37" s="4" t="s">
        <v>29</v>
      </c>
      <c r="B37" s="4">
        <v>1310334</v>
      </c>
      <c r="C37" s="4" t="s">
        <v>402</v>
      </c>
      <c r="D37" s="7" t="s">
        <v>36</v>
      </c>
      <c r="E37" s="20">
        <v>26</v>
      </c>
    </row>
    <row r="38" spans="1:5" ht="15.75">
      <c r="A38" s="4" t="s">
        <v>29</v>
      </c>
      <c r="B38" s="4">
        <v>1310003</v>
      </c>
      <c r="C38" s="4" t="s">
        <v>402</v>
      </c>
      <c r="D38" s="7" t="s">
        <v>37</v>
      </c>
      <c r="E38" s="20">
        <v>27</v>
      </c>
    </row>
    <row r="39" spans="1:5" ht="15.75">
      <c r="A39" s="4" t="s">
        <v>29</v>
      </c>
      <c r="B39" s="4">
        <v>1310003</v>
      </c>
      <c r="C39" s="4" t="s">
        <v>402</v>
      </c>
      <c r="D39" s="7" t="s">
        <v>38</v>
      </c>
      <c r="E39" s="20">
        <v>28</v>
      </c>
    </row>
    <row r="40" spans="1:5" ht="15.75">
      <c r="A40" s="4" t="s">
        <v>29</v>
      </c>
      <c r="B40" s="4">
        <v>1310003</v>
      </c>
      <c r="C40" s="4" t="s">
        <v>402</v>
      </c>
      <c r="D40" s="7" t="s">
        <v>408</v>
      </c>
      <c r="E40" s="20">
        <v>34</v>
      </c>
    </row>
    <row r="41" spans="1:5" ht="15.75">
      <c r="A41" s="4" t="s">
        <v>29</v>
      </c>
      <c r="B41" s="4">
        <v>1310003</v>
      </c>
      <c r="C41" s="4" t="s">
        <v>402</v>
      </c>
      <c r="D41" s="7" t="s">
        <v>39</v>
      </c>
      <c r="E41" s="20">
        <v>35</v>
      </c>
    </row>
    <row r="42" spans="1:5" ht="15.75">
      <c r="A42" s="4" t="s">
        <v>29</v>
      </c>
      <c r="B42" s="4">
        <v>1310438</v>
      </c>
      <c r="C42" s="4" t="s">
        <v>402</v>
      </c>
      <c r="D42" s="7" t="s">
        <v>43</v>
      </c>
      <c r="E42" s="20">
        <v>31</v>
      </c>
    </row>
    <row r="43" spans="1:5" ht="15.75">
      <c r="A43" s="4" t="s">
        <v>29</v>
      </c>
      <c r="B43" s="4">
        <v>1310660</v>
      </c>
      <c r="C43" s="4" t="s">
        <v>402</v>
      </c>
      <c r="D43" s="7" t="s">
        <v>44</v>
      </c>
      <c r="E43" s="20">
        <v>32</v>
      </c>
    </row>
    <row r="44" spans="1:5" ht="15.75">
      <c r="A44" s="4" t="s">
        <v>29</v>
      </c>
      <c r="B44" s="4">
        <v>1310004</v>
      </c>
      <c r="C44" s="4" t="s">
        <v>410</v>
      </c>
      <c r="D44" s="7" t="s">
        <v>40</v>
      </c>
      <c r="E44" s="20">
        <v>29</v>
      </c>
    </row>
    <row r="45" spans="1:5" ht="15.75">
      <c r="A45" s="4" t="s">
        <v>29</v>
      </c>
      <c r="B45" s="4">
        <v>1310007</v>
      </c>
      <c r="C45" s="4" t="s">
        <v>410</v>
      </c>
      <c r="D45" s="7" t="s">
        <v>41</v>
      </c>
      <c r="E45" s="20">
        <v>30</v>
      </c>
    </row>
    <row r="46" spans="1:5" ht="15.75">
      <c r="A46" s="4" t="s">
        <v>29</v>
      </c>
      <c r="B46" s="4">
        <v>1310413</v>
      </c>
      <c r="C46" s="4" t="s">
        <v>410</v>
      </c>
      <c r="D46" s="7" t="s">
        <v>42</v>
      </c>
      <c r="E46" s="20">
        <v>33</v>
      </c>
    </row>
    <row r="47" spans="1:5" ht="15.75">
      <c r="A47" s="4" t="s">
        <v>29</v>
      </c>
      <c r="B47" s="4">
        <v>1310266</v>
      </c>
      <c r="C47" s="4" t="s">
        <v>402</v>
      </c>
      <c r="D47" s="7" t="s">
        <v>401</v>
      </c>
      <c r="E47" s="20">
        <v>53</v>
      </c>
    </row>
    <row r="48" spans="1:5" ht="15.75">
      <c r="A48" s="17" t="s">
        <v>29</v>
      </c>
      <c r="B48" s="17"/>
      <c r="C48" s="17">
        <v>2</v>
      </c>
      <c r="D48" s="15" t="s">
        <v>45</v>
      </c>
      <c r="E48" s="21"/>
    </row>
    <row r="49" spans="1:5" ht="15.75">
      <c r="A49" s="4" t="s">
        <v>46</v>
      </c>
      <c r="B49" s="4">
        <v>1310434</v>
      </c>
      <c r="C49" s="4" t="s">
        <v>402</v>
      </c>
      <c r="D49" s="7" t="s">
        <v>411</v>
      </c>
      <c r="E49" s="23">
        <v>49</v>
      </c>
    </row>
    <row r="50" spans="1:5" ht="15.75">
      <c r="A50" s="4" t="s">
        <v>46</v>
      </c>
      <c r="B50" s="4">
        <v>1310688</v>
      </c>
      <c r="C50" s="4" t="s">
        <v>402</v>
      </c>
      <c r="D50" s="7" t="s">
        <v>47</v>
      </c>
      <c r="E50" s="23">
        <v>50</v>
      </c>
    </row>
    <row r="51" spans="1:5" ht="15.75">
      <c r="A51" s="4" t="s">
        <v>46</v>
      </c>
      <c r="B51" s="4">
        <v>1310688</v>
      </c>
      <c r="C51" s="4" t="s">
        <v>402</v>
      </c>
      <c r="D51" s="7" t="s">
        <v>48</v>
      </c>
      <c r="E51" s="23">
        <v>50</v>
      </c>
    </row>
    <row r="52" spans="1:5" ht="15.75">
      <c r="A52" s="4" t="s">
        <v>46</v>
      </c>
      <c r="B52" s="4">
        <v>1310688</v>
      </c>
      <c r="C52" s="4" t="s">
        <v>402</v>
      </c>
      <c r="D52" s="7" t="s">
        <v>49</v>
      </c>
      <c r="E52" s="20">
        <v>50</v>
      </c>
    </row>
    <row r="53" spans="1:5" ht="15.75">
      <c r="A53" s="4" t="s">
        <v>46</v>
      </c>
      <c r="B53" s="4">
        <v>1310441</v>
      </c>
      <c r="C53" s="4" t="s">
        <v>402</v>
      </c>
      <c r="D53" s="7" t="s">
        <v>50</v>
      </c>
      <c r="E53" s="20">
        <v>51</v>
      </c>
    </row>
    <row r="54" spans="1:5">
      <c r="A54" s="17" t="s">
        <v>46</v>
      </c>
      <c r="B54" s="17"/>
      <c r="C54" s="17">
        <v>3</v>
      </c>
      <c r="D54" s="15" t="s">
        <v>51</v>
      </c>
      <c r="E54" s="19"/>
    </row>
    <row r="55" spans="1:5" ht="15.75">
      <c r="A55" s="4" t="s">
        <v>29</v>
      </c>
      <c r="B55" s="4">
        <v>1310655</v>
      </c>
      <c r="C55" s="4" t="s">
        <v>340</v>
      </c>
      <c r="D55" s="7" t="s">
        <v>412</v>
      </c>
      <c r="E55" s="20">
        <v>41</v>
      </c>
    </row>
    <row r="56" spans="1:5" ht="15.75">
      <c r="A56" s="4" t="s">
        <v>29</v>
      </c>
      <c r="B56" s="4">
        <v>1310655</v>
      </c>
      <c r="C56" s="4" t="s">
        <v>402</v>
      </c>
      <c r="D56" s="7" t="s">
        <v>412</v>
      </c>
      <c r="E56" s="20">
        <v>36</v>
      </c>
    </row>
    <row r="57" spans="1:5" ht="15.75">
      <c r="A57" s="4" t="s">
        <v>29</v>
      </c>
      <c r="B57" s="4">
        <v>1310567</v>
      </c>
      <c r="C57" s="4" t="s">
        <v>340</v>
      </c>
      <c r="D57" s="7" t="s">
        <v>413</v>
      </c>
      <c r="E57" s="20">
        <v>42</v>
      </c>
    </row>
    <row r="58" spans="1:5" ht="15.75">
      <c r="A58" s="4" t="s">
        <v>29</v>
      </c>
      <c r="B58" s="4">
        <v>1310567</v>
      </c>
      <c r="C58" s="4" t="s">
        <v>402</v>
      </c>
      <c r="D58" s="7" t="s">
        <v>413</v>
      </c>
      <c r="E58" s="20">
        <v>36</v>
      </c>
    </row>
    <row r="59" spans="1:5" ht="15.75">
      <c r="A59" s="4" t="s">
        <v>29</v>
      </c>
      <c r="B59" s="4">
        <v>1310653</v>
      </c>
      <c r="C59" s="4" t="s">
        <v>340</v>
      </c>
      <c r="D59" s="7" t="s">
        <v>394</v>
      </c>
      <c r="E59" s="20">
        <v>43</v>
      </c>
    </row>
    <row r="60" spans="1:5">
      <c r="A60" s="13" t="s">
        <v>29</v>
      </c>
      <c r="B60" s="13"/>
      <c r="C60" s="13">
        <v>4</v>
      </c>
      <c r="D60" s="14" t="s">
        <v>447</v>
      </c>
      <c r="E60" s="19"/>
    </row>
    <row r="61" spans="1:5" ht="15.75">
      <c r="A61" s="4" t="s">
        <v>445</v>
      </c>
      <c r="B61" s="4">
        <v>1310107</v>
      </c>
      <c r="C61" s="4" t="s">
        <v>415</v>
      </c>
      <c r="D61" s="7" t="s">
        <v>52</v>
      </c>
      <c r="E61" s="20">
        <v>54</v>
      </c>
    </row>
    <row r="62" spans="1:5" ht="15.75">
      <c r="A62" s="4" t="s">
        <v>445</v>
      </c>
      <c r="B62" s="4">
        <v>1310132</v>
      </c>
      <c r="C62" s="4" t="s">
        <v>415</v>
      </c>
      <c r="D62" s="7" t="s">
        <v>54</v>
      </c>
      <c r="E62" s="20">
        <v>54</v>
      </c>
    </row>
    <row r="63" spans="1:5" ht="15.75">
      <c r="A63" s="4" t="s">
        <v>445</v>
      </c>
      <c r="B63" s="4">
        <v>1310685</v>
      </c>
      <c r="C63" s="4" t="s">
        <v>415</v>
      </c>
      <c r="D63" s="7" t="s">
        <v>442</v>
      </c>
      <c r="E63" s="20">
        <v>54</v>
      </c>
    </row>
    <row r="64" spans="1:5" ht="15.75">
      <c r="A64" s="4" t="s">
        <v>446</v>
      </c>
      <c r="B64" s="4">
        <v>1310662</v>
      </c>
      <c r="C64" s="4" t="s">
        <v>415</v>
      </c>
      <c r="D64" s="7" t="s">
        <v>56</v>
      </c>
      <c r="E64" s="20">
        <v>54</v>
      </c>
    </row>
    <row r="65" spans="1:5" ht="15.75">
      <c r="A65" s="4" t="s">
        <v>446</v>
      </c>
      <c r="B65" s="4">
        <v>1310264</v>
      </c>
      <c r="C65" s="4" t="s">
        <v>415</v>
      </c>
      <c r="D65" s="7" t="s">
        <v>57</v>
      </c>
      <c r="E65" s="20">
        <v>54</v>
      </c>
    </row>
    <row r="66" spans="1:5" ht="15.75">
      <c r="A66" s="4" t="s">
        <v>446</v>
      </c>
      <c r="B66" s="4">
        <v>1310046</v>
      </c>
      <c r="C66" s="4" t="s">
        <v>415</v>
      </c>
      <c r="D66" s="7" t="s">
        <v>58</v>
      </c>
      <c r="E66" s="20">
        <v>54</v>
      </c>
    </row>
    <row r="67" spans="1:5" ht="15.75">
      <c r="A67" s="4" t="s">
        <v>446</v>
      </c>
      <c r="B67" s="4">
        <v>1310046</v>
      </c>
      <c r="C67" s="4" t="s">
        <v>415</v>
      </c>
      <c r="D67" s="7" t="s">
        <v>59</v>
      </c>
      <c r="E67" s="20">
        <v>54</v>
      </c>
    </row>
    <row r="68" spans="1:5" ht="15.75">
      <c r="A68" s="4" t="s">
        <v>446</v>
      </c>
      <c r="B68" s="4">
        <v>1310046</v>
      </c>
      <c r="C68" s="4" t="s">
        <v>415</v>
      </c>
      <c r="D68" s="7" t="s">
        <v>451</v>
      </c>
      <c r="E68" s="20">
        <v>54</v>
      </c>
    </row>
    <row r="69" spans="1:5" ht="15.75">
      <c r="A69" s="4" t="s">
        <v>446</v>
      </c>
      <c r="B69" s="4">
        <v>1310046</v>
      </c>
      <c r="C69" s="4" t="s">
        <v>415</v>
      </c>
      <c r="D69" s="7" t="s">
        <v>61</v>
      </c>
      <c r="E69" s="20">
        <v>54</v>
      </c>
    </row>
    <row r="70" spans="1:5" ht="15.75">
      <c r="A70" s="4" t="s">
        <v>446</v>
      </c>
      <c r="B70" s="4">
        <v>1310046</v>
      </c>
      <c r="C70" s="4" t="s">
        <v>415</v>
      </c>
      <c r="D70" s="7" t="s">
        <v>62</v>
      </c>
      <c r="E70" s="20">
        <v>54</v>
      </c>
    </row>
    <row r="71" spans="1:5" ht="15.75">
      <c r="A71" s="4" t="s">
        <v>446</v>
      </c>
      <c r="B71" s="4">
        <v>1310038</v>
      </c>
      <c r="C71" s="4" t="s">
        <v>415</v>
      </c>
      <c r="D71" s="7" t="s">
        <v>450</v>
      </c>
      <c r="E71" s="20">
        <v>54</v>
      </c>
    </row>
    <row r="72" spans="1:5" ht="15.75">
      <c r="A72" s="4" t="s">
        <v>446</v>
      </c>
      <c r="B72" s="4">
        <v>1310038</v>
      </c>
      <c r="C72" s="4" t="s">
        <v>415</v>
      </c>
      <c r="D72" s="7" t="s">
        <v>63</v>
      </c>
      <c r="E72" s="20">
        <v>54</v>
      </c>
    </row>
    <row r="73" spans="1:5" ht="15.75">
      <c r="A73" s="4" t="s">
        <v>446</v>
      </c>
      <c r="B73" s="4">
        <v>1310038</v>
      </c>
      <c r="C73" s="4" t="s">
        <v>415</v>
      </c>
      <c r="D73" s="7" t="s">
        <v>64</v>
      </c>
      <c r="E73" s="20">
        <v>54</v>
      </c>
    </row>
    <row r="74" spans="1:5" ht="15.75">
      <c r="A74" s="4" t="s">
        <v>446</v>
      </c>
      <c r="B74" s="4">
        <v>1310038</v>
      </c>
      <c r="C74" s="4" t="s">
        <v>415</v>
      </c>
      <c r="D74" s="7" t="s">
        <v>65</v>
      </c>
      <c r="E74" s="20">
        <v>54</v>
      </c>
    </row>
    <row r="75" spans="1:5" ht="15.75">
      <c r="A75" s="8" t="s">
        <v>446</v>
      </c>
      <c r="B75" s="8">
        <v>1310391</v>
      </c>
      <c r="C75" s="8" t="s">
        <v>415</v>
      </c>
      <c r="D75" s="9" t="s">
        <v>68</v>
      </c>
      <c r="E75" s="20">
        <v>54</v>
      </c>
    </row>
    <row r="76" spans="1:5" ht="15.75">
      <c r="A76" s="4" t="s">
        <v>446</v>
      </c>
      <c r="B76" s="4">
        <v>1310530</v>
      </c>
      <c r="C76" s="4" t="s">
        <v>415</v>
      </c>
      <c r="D76" s="7" t="s">
        <v>66</v>
      </c>
      <c r="E76" s="20">
        <v>54</v>
      </c>
    </row>
    <row r="77" spans="1:5" ht="15.75">
      <c r="A77" s="4" t="s">
        <v>446</v>
      </c>
      <c r="B77" s="4">
        <v>1310629</v>
      </c>
      <c r="C77" s="4" t="s">
        <v>415</v>
      </c>
      <c r="D77" s="7" t="s">
        <v>67</v>
      </c>
      <c r="E77" s="20">
        <v>54</v>
      </c>
    </row>
    <row r="78" spans="1:5" ht="15.75">
      <c r="A78" s="4" t="s">
        <v>446</v>
      </c>
      <c r="B78" s="4">
        <v>1310687</v>
      </c>
      <c r="C78" s="4" t="s">
        <v>415</v>
      </c>
      <c r="D78" s="7" t="s">
        <v>69</v>
      </c>
      <c r="E78" s="20">
        <v>54</v>
      </c>
    </row>
    <row r="79" spans="1:5">
      <c r="A79" s="15"/>
      <c r="B79" s="16"/>
      <c r="C79" s="17">
        <v>5</v>
      </c>
      <c r="D79" s="15" t="s">
        <v>448</v>
      </c>
      <c r="E79" s="19"/>
    </row>
    <row r="80" spans="1:5" ht="15.75">
      <c r="A80" s="4" t="s">
        <v>46</v>
      </c>
      <c r="B80" s="4">
        <v>1310186</v>
      </c>
      <c r="C80" s="4" t="s">
        <v>70</v>
      </c>
      <c r="D80" s="7" t="s">
        <v>71</v>
      </c>
      <c r="E80" s="20">
        <v>38</v>
      </c>
    </row>
    <row r="81" spans="1:5" ht="15.75">
      <c r="A81" s="4" t="s">
        <v>46</v>
      </c>
      <c r="B81" s="4">
        <v>1310184</v>
      </c>
      <c r="C81" s="4" t="s">
        <v>70</v>
      </c>
      <c r="D81" s="7" t="s">
        <v>72</v>
      </c>
      <c r="E81" s="20">
        <v>38</v>
      </c>
    </row>
    <row r="82" spans="1:5" ht="15.75">
      <c r="A82" s="4" t="s">
        <v>46</v>
      </c>
      <c r="B82" s="4">
        <v>1310182</v>
      </c>
      <c r="C82" s="4" t="s">
        <v>70</v>
      </c>
      <c r="D82" s="7" t="s">
        <v>73</v>
      </c>
      <c r="E82" s="20">
        <v>38</v>
      </c>
    </row>
    <row r="83" spans="1:5" ht="15.75">
      <c r="A83" s="4" t="s">
        <v>46</v>
      </c>
      <c r="B83" s="4">
        <v>1310183</v>
      </c>
      <c r="C83" s="4" t="s">
        <v>70</v>
      </c>
      <c r="D83" s="7" t="s">
        <v>74</v>
      </c>
      <c r="E83" s="20">
        <v>38</v>
      </c>
    </row>
    <row r="84" spans="1:5" ht="15.75">
      <c r="A84" s="4" t="s">
        <v>46</v>
      </c>
      <c r="B84" s="4">
        <v>1310173</v>
      </c>
      <c r="C84" s="4" t="s">
        <v>70</v>
      </c>
      <c r="D84" s="7" t="s">
        <v>76</v>
      </c>
      <c r="E84" s="20">
        <v>38</v>
      </c>
    </row>
    <row r="85" spans="1:5" ht="15.75">
      <c r="A85" s="4" t="s">
        <v>46</v>
      </c>
      <c r="B85" s="4">
        <v>1310174</v>
      </c>
      <c r="C85" s="4" t="s">
        <v>70</v>
      </c>
      <c r="D85" s="7" t="s">
        <v>77</v>
      </c>
      <c r="E85" s="20">
        <v>38</v>
      </c>
    </row>
    <row r="86" spans="1:5" ht="15.75">
      <c r="A86" s="4" t="s">
        <v>46</v>
      </c>
      <c r="B86" s="4">
        <v>1310167</v>
      </c>
      <c r="C86" s="4" t="s">
        <v>70</v>
      </c>
      <c r="D86" s="7" t="s">
        <v>75</v>
      </c>
      <c r="E86" s="20">
        <v>38</v>
      </c>
    </row>
    <row r="87" spans="1:5" ht="15.75">
      <c r="A87" s="4" t="s">
        <v>46</v>
      </c>
      <c r="B87" s="4">
        <v>1310175</v>
      </c>
      <c r="C87" s="4" t="s">
        <v>70</v>
      </c>
      <c r="D87" s="7" t="s">
        <v>78</v>
      </c>
      <c r="E87" s="20">
        <v>38</v>
      </c>
    </row>
    <row r="88" spans="1:5">
      <c r="A88" s="17" t="s">
        <v>46</v>
      </c>
      <c r="B88" s="17"/>
      <c r="C88" s="17">
        <v>6</v>
      </c>
      <c r="D88" s="15" t="s">
        <v>79</v>
      </c>
      <c r="E88" s="19"/>
    </row>
    <row r="89" spans="1:5" ht="15.75">
      <c r="A89" s="4" t="s">
        <v>46</v>
      </c>
      <c r="B89" s="4">
        <v>1310180</v>
      </c>
      <c r="C89" s="4" t="s">
        <v>80</v>
      </c>
      <c r="D89" s="7" t="s">
        <v>81</v>
      </c>
      <c r="E89" s="20">
        <v>38</v>
      </c>
    </row>
    <row r="90" spans="1:5" ht="15.75">
      <c r="A90" s="4" t="s">
        <v>46</v>
      </c>
      <c r="B90" s="4">
        <v>1310179</v>
      </c>
      <c r="C90" s="4" t="s">
        <v>80</v>
      </c>
      <c r="D90" s="7" t="s">
        <v>82</v>
      </c>
      <c r="E90" s="20">
        <v>38</v>
      </c>
    </row>
    <row r="91" spans="1:5" ht="15.75">
      <c r="A91" s="4" t="s">
        <v>46</v>
      </c>
      <c r="B91" s="4">
        <v>1310178</v>
      </c>
      <c r="C91" s="4" t="s">
        <v>80</v>
      </c>
      <c r="D91" s="7" t="s">
        <v>83</v>
      </c>
      <c r="E91" s="20">
        <v>38</v>
      </c>
    </row>
    <row r="92" spans="1:5" ht="15.75">
      <c r="A92" s="4" t="s">
        <v>46</v>
      </c>
      <c r="B92" s="4">
        <v>1310622</v>
      </c>
      <c r="C92" s="4" t="s">
        <v>80</v>
      </c>
      <c r="D92" s="7" t="s">
        <v>95</v>
      </c>
      <c r="E92" s="20">
        <v>38</v>
      </c>
    </row>
    <row r="93" spans="1:5" ht="15.75">
      <c r="A93" s="4" t="s">
        <v>46</v>
      </c>
      <c r="B93" s="4">
        <v>1310153</v>
      </c>
      <c r="C93" s="4" t="s">
        <v>80</v>
      </c>
      <c r="D93" s="18" t="s">
        <v>84</v>
      </c>
      <c r="E93" s="20">
        <v>38</v>
      </c>
    </row>
    <row r="94" spans="1:5" ht="15.75">
      <c r="A94" s="4" t="s">
        <v>46</v>
      </c>
      <c r="B94" s="4">
        <v>1310163</v>
      </c>
      <c r="C94" s="4" t="s">
        <v>80</v>
      </c>
      <c r="D94" s="7" t="s">
        <v>85</v>
      </c>
      <c r="E94" s="20">
        <v>38</v>
      </c>
    </row>
    <row r="95" spans="1:5" ht="15.75">
      <c r="A95" s="4" t="s">
        <v>46</v>
      </c>
      <c r="B95" s="4">
        <v>1310161</v>
      </c>
      <c r="C95" s="4" t="s">
        <v>80</v>
      </c>
      <c r="D95" s="18" t="s">
        <v>86</v>
      </c>
      <c r="E95" s="20">
        <v>38</v>
      </c>
    </row>
    <row r="96" spans="1:5" ht="15.75">
      <c r="A96" s="4" t="s">
        <v>46</v>
      </c>
      <c r="B96" s="4">
        <v>1310156</v>
      </c>
      <c r="C96" s="4" t="s">
        <v>80</v>
      </c>
      <c r="D96" s="18" t="s">
        <v>89</v>
      </c>
      <c r="E96" s="20">
        <v>38</v>
      </c>
    </row>
    <row r="97" spans="1:5" ht="15.75">
      <c r="A97" s="4" t="s">
        <v>46</v>
      </c>
      <c r="B97" s="4">
        <v>1310150</v>
      </c>
      <c r="C97" s="4" t="s">
        <v>80</v>
      </c>
      <c r="D97" s="18" t="s">
        <v>90</v>
      </c>
      <c r="E97" s="20">
        <v>38</v>
      </c>
    </row>
    <row r="98" spans="1:5" ht="15.75">
      <c r="A98" s="4" t="s">
        <v>46</v>
      </c>
      <c r="B98" s="4">
        <v>1310149</v>
      </c>
      <c r="C98" s="4" t="s">
        <v>80</v>
      </c>
      <c r="D98" s="18" t="s">
        <v>90</v>
      </c>
      <c r="E98" s="20">
        <v>38</v>
      </c>
    </row>
    <row r="99" spans="1:5" ht="15.75">
      <c r="A99" s="4" t="s">
        <v>46</v>
      </c>
      <c r="B99" s="4">
        <v>1310155</v>
      </c>
      <c r="C99" s="4" t="s">
        <v>80</v>
      </c>
      <c r="D99" s="18" t="s">
        <v>91</v>
      </c>
      <c r="E99" s="20">
        <v>38</v>
      </c>
    </row>
    <row r="100" spans="1:5" ht="15.75">
      <c r="A100" s="4" t="s">
        <v>46</v>
      </c>
      <c r="B100" s="4">
        <v>1310147</v>
      </c>
      <c r="C100" s="4" t="s">
        <v>80</v>
      </c>
      <c r="D100" s="18" t="s">
        <v>87</v>
      </c>
      <c r="E100" s="20">
        <v>38</v>
      </c>
    </row>
    <row r="101" spans="1:5" ht="15.75">
      <c r="A101" s="4" t="s">
        <v>46</v>
      </c>
      <c r="B101" s="4">
        <v>1310148</v>
      </c>
      <c r="C101" s="4" t="s">
        <v>80</v>
      </c>
      <c r="D101" s="7" t="s">
        <v>88</v>
      </c>
      <c r="E101" s="20">
        <v>38</v>
      </c>
    </row>
    <row r="102" spans="1:5" ht="15.75">
      <c r="A102" s="4" t="s">
        <v>46</v>
      </c>
      <c r="B102" s="4">
        <v>1310158</v>
      </c>
      <c r="C102" s="4" t="s">
        <v>80</v>
      </c>
      <c r="D102" s="7" t="s">
        <v>92</v>
      </c>
      <c r="E102" s="20">
        <v>38</v>
      </c>
    </row>
    <row r="103" spans="1:5" ht="15.75">
      <c r="A103" s="4" t="s">
        <v>46</v>
      </c>
      <c r="B103" s="4">
        <v>1310154</v>
      </c>
      <c r="C103" s="4" t="s">
        <v>80</v>
      </c>
      <c r="D103" s="7" t="s">
        <v>93</v>
      </c>
      <c r="E103" s="20">
        <v>38</v>
      </c>
    </row>
    <row r="104" spans="1:5" ht="15.75">
      <c r="A104" s="4" t="s">
        <v>46</v>
      </c>
      <c r="B104" s="4">
        <v>1310151</v>
      </c>
      <c r="C104" s="4" t="s">
        <v>80</v>
      </c>
      <c r="D104" s="7" t="s">
        <v>94</v>
      </c>
      <c r="E104" s="20">
        <v>38</v>
      </c>
    </row>
    <row r="105" spans="1:5">
      <c r="A105" s="17" t="s">
        <v>46</v>
      </c>
      <c r="B105" s="17"/>
      <c r="C105" s="17">
        <v>7</v>
      </c>
      <c r="D105" s="15" t="s">
        <v>96</v>
      </c>
      <c r="E105" s="19"/>
    </row>
    <row r="106" spans="1:5" ht="15.75">
      <c r="A106" s="4" t="s">
        <v>46</v>
      </c>
      <c r="B106" s="4">
        <v>1310189</v>
      </c>
      <c r="C106" s="4" t="s">
        <v>97</v>
      </c>
      <c r="D106" s="7" t="s">
        <v>98</v>
      </c>
      <c r="E106" s="20">
        <v>38</v>
      </c>
    </row>
    <row r="107" spans="1:5" ht="15.75">
      <c r="A107" s="4" t="s">
        <v>46</v>
      </c>
      <c r="B107" s="4">
        <v>1310420</v>
      </c>
      <c r="C107" s="4" t="s">
        <v>97</v>
      </c>
      <c r="D107" s="7" t="s">
        <v>99</v>
      </c>
      <c r="E107" s="20">
        <v>38</v>
      </c>
    </row>
    <row r="108" spans="1:5" ht="15.75">
      <c r="A108" s="4" t="s">
        <v>46</v>
      </c>
      <c r="B108" s="4">
        <v>1310682</v>
      </c>
      <c r="C108" s="4" t="s">
        <v>97</v>
      </c>
      <c r="D108" s="7" t="s">
        <v>100</v>
      </c>
      <c r="E108" s="20">
        <v>38</v>
      </c>
    </row>
    <row r="109" spans="1:5" ht="15.75">
      <c r="A109" s="4" t="s">
        <v>46</v>
      </c>
      <c r="B109" s="4">
        <v>1310683</v>
      </c>
      <c r="C109" s="4" t="s">
        <v>97</v>
      </c>
      <c r="D109" s="7" t="s">
        <v>101</v>
      </c>
      <c r="E109" s="20">
        <v>38</v>
      </c>
    </row>
    <row r="110" spans="1:5">
      <c r="A110" s="17" t="s">
        <v>46</v>
      </c>
      <c r="B110" s="17"/>
      <c r="C110" s="17">
        <v>8</v>
      </c>
      <c r="D110" s="15" t="s">
        <v>102</v>
      </c>
      <c r="E110" s="19"/>
    </row>
    <row r="111" spans="1:5" ht="15.75">
      <c r="A111" s="4" t="s">
        <v>46</v>
      </c>
      <c r="B111" s="4">
        <v>1310192</v>
      </c>
      <c r="C111" s="4" t="s">
        <v>103</v>
      </c>
      <c r="D111" s="7" t="s">
        <v>104</v>
      </c>
      <c r="E111" s="20">
        <v>38</v>
      </c>
    </row>
    <row r="112" spans="1:5" ht="15.75">
      <c r="A112" s="4" t="s">
        <v>46</v>
      </c>
      <c r="B112" s="4">
        <v>1310191</v>
      </c>
      <c r="C112" s="4" t="s">
        <v>103</v>
      </c>
      <c r="D112" s="7" t="s">
        <v>105</v>
      </c>
      <c r="E112" s="20">
        <v>38</v>
      </c>
    </row>
    <row r="113" spans="1:5" ht="15.75">
      <c r="A113" s="4" t="s">
        <v>46</v>
      </c>
      <c r="B113" s="4">
        <v>1310169</v>
      </c>
      <c r="C113" s="4" t="s">
        <v>103</v>
      </c>
      <c r="D113" s="18" t="s">
        <v>106</v>
      </c>
      <c r="E113" s="20">
        <v>38</v>
      </c>
    </row>
    <row r="114" spans="1:5" ht="15.75">
      <c r="A114" s="4" t="s">
        <v>46</v>
      </c>
      <c r="B114" s="4">
        <v>1310164</v>
      </c>
      <c r="C114" s="4" t="s">
        <v>103</v>
      </c>
      <c r="D114" s="7" t="s">
        <v>107</v>
      </c>
      <c r="E114" s="20">
        <v>38</v>
      </c>
    </row>
    <row r="115" spans="1:5" ht="15.75">
      <c r="A115" s="4" t="s">
        <v>46</v>
      </c>
      <c r="B115" s="4">
        <v>1310166</v>
      </c>
      <c r="C115" s="4" t="s">
        <v>103</v>
      </c>
      <c r="D115" s="18" t="s">
        <v>108</v>
      </c>
      <c r="E115" s="20">
        <v>38</v>
      </c>
    </row>
    <row r="116" spans="1:5" ht="15.75">
      <c r="A116" s="4" t="s">
        <v>46</v>
      </c>
      <c r="B116" s="4">
        <v>1310172</v>
      </c>
      <c r="C116" s="4" t="s">
        <v>103</v>
      </c>
      <c r="D116" s="18" t="s">
        <v>109</v>
      </c>
      <c r="E116" s="20">
        <v>38</v>
      </c>
    </row>
    <row r="117" spans="1:5" ht="15.75">
      <c r="A117" s="4" t="s">
        <v>46</v>
      </c>
      <c r="B117" s="4">
        <v>1310037</v>
      </c>
      <c r="C117" s="4" t="s">
        <v>103</v>
      </c>
      <c r="D117" s="7" t="s">
        <v>110</v>
      </c>
      <c r="E117" s="20">
        <v>38</v>
      </c>
    </row>
    <row r="118" spans="1:5" ht="15.75">
      <c r="A118" s="4" t="s">
        <v>46</v>
      </c>
      <c r="B118" s="4">
        <v>1310030</v>
      </c>
      <c r="C118" s="4" t="s">
        <v>103</v>
      </c>
      <c r="D118" s="7" t="s">
        <v>111</v>
      </c>
      <c r="E118" s="20">
        <v>38</v>
      </c>
    </row>
    <row r="119" spans="1:5" ht="15.75">
      <c r="A119" s="4" t="s">
        <v>46</v>
      </c>
      <c r="B119" s="4">
        <v>1310040</v>
      </c>
      <c r="C119" s="4" t="s">
        <v>103</v>
      </c>
      <c r="D119" s="7" t="s">
        <v>112</v>
      </c>
      <c r="E119" s="20">
        <v>38</v>
      </c>
    </row>
    <row r="120" spans="1:5" ht="15.75">
      <c r="A120" s="4" t="s">
        <v>46</v>
      </c>
      <c r="B120" s="4">
        <v>1310029</v>
      </c>
      <c r="C120" s="4" t="s">
        <v>103</v>
      </c>
      <c r="D120" s="7" t="s">
        <v>113</v>
      </c>
      <c r="E120" s="20">
        <v>38</v>
      </c>
    </row>
    <row r="121" spans="1:5" ht="15.75">
      <c r="A121" s="4" t="s">
        <v>46</v>
      </c>
      <c r="B121" s="4">
        <v>1310573</v>
      </c>
      <c r="C121" s="4" t="s">
        <v>103</v>
      </c>
      <c r="D121" s="7" t="s">
        <v>114</v>
      </c>
      <c r="E121" s="20">
        <v>38</v>
      </c>
    </row>
    <row r="122" spans="1:5" ht="15.75">
      <c r="A122" s="4" t="s">
        <v>46</v>
      </c>
      <c r="B122" s="4">
        <v>1310051</v>
      </c>
      <c r="C122" s="4" t="s">
        <v>103</v>
      </c>
      <c r="D122" s="7" t="s">
        <v>115</v>
      </c>
      <c r="E122" s="20">
        <v>38</v>
      </c>
    </row>
    <row r="123" spans="1:5" ht="15.75">
      <c r="A123" s="4" t="s">
        <v>46</v>
      </c>
      <c r="B123" s="4">
        <v>1310674</v>
      </c>
      <c r="C123" s="4" t="s">
        <v>103</v>
      </c>
      <c r="D123" s="18" t="s">
        <v>116</v>
      </c>
      <c r="E123" s="20">
        <v>38</v>
      </c>
    </row>
    <row r="124" spans="1:5" ht="15.75">
      <c r="A124" s="4" t="s">
        <v>46</v>
      </c>
      <c r="B124" s="4">
        <v>1310409</v>
      </c>
      <c r="C124" s="4" t="s">
        <v>414</v>
      </c>
      <c r="D124" s="7" t="s">
        <v>117</v>
      </c>
      <c r="E124" s="20">
        <v>38</v>
      </c>
    </row>
    <row r="125" spans="1:5" ht="15.75">
      <c r="A125" s="4" t="s">
        <v>46</v>
      </c>
      <c r="B125" s="4">
        <v>1310416</v>
      </c>
      <c r="C125" s="4" t="s">
        <v>414</v>
      </c>
      <c r="D125" s="7" t="s">
        <v>118</v>
      </c>
      <c r="E125" s="20">
        <v>38</v>
      </c>
    </row>
    <row r="126" spans="1:5" ht="15.75">
      <c r="A126" s="4" t="s">
        <v>46</v>
      </c>
      <c r="B126" s="4">
        <v>1310609</v>
      </c>
      <c r="C126" s="4" t="s">
        <v>414</v>
      </c>
      <c r="D126" s="7" t="s">
        <v>119</v>
      </c>
      <c r="E126" s="20">
        <v>38</v>
      </c>
    </row>
    <row r="127" spans="1:5">
      <c r="A127" s="17" t="s">
        <v>46</v>
      </c>
      <c r="B127" s="17"/>
      <c r="C127" s="17">
        <v>9</v>
      </c>
      <c r="D127" s="15" t="s">
        <v>120</v>
      </c>
      <c r="E127" s="19"/>
    </row>
    <row r="128" spans="1:5" ht="15.75">
      <c r="A128" s="4" t="s">
        <v>46</v>
      </c>
      <c r="B128" s="10">
        <v>1310328</v>
      </c>
      <c r="C128" s="4" t="s">
        <v>121</v>
      </c>
      <c r="D128" s="7" t="s">
        <v>122</v>
      </c>
      <c r="E128" s="20">
        <v>40</v>
      </c>
    </row>
    <row r="129" spans="1:5" ht="15.75">
      <c r="A129" s="4" t="s">
        <v>46</v>
      </c>
      <c r="B129" s="4">
        <v>1310232</v>
      </c>
      <c r="C129" s="4" t="s">
        <v>121</v>
      </c>
      <c r="D129" s="7" t="s">
        <v>123</v>
      </c>
      <c r="E129" s="20">
        <v>40</v>
      </c>
    </row>
    <row r="130" spans="1:5" ht="15.75">
      <c r="A130" s="4" t="s">
        <v>46</v>
      </c>
      <c r="B130" s="4">
        <v>1310233</v>
      </c>
      <c r="C130" s="4" t="s">
        <v>121</v>
      </c>
      <c r="D130" s="7" t="s">
        <v>124</v>
      </c>
      <c r="E130" s="20">
        <v>40</v>
      </c>
    </row>
    <row r="131" spans="1:5" ht="15.75">
      <c r="A131" s="4" t="s">
        <v>46</v>
      </c>
      <c r="B131" s="4">
        <v>1310234</v>
      </c>
      <c r="C131" s="4" t="s">
        <v>121</v>
      </c>
      <c r="D131" s="7" t="s">
        <v>125</v>
      </c>
      <c r="E131" s="20">
        <v>40</v>
      </c>
    </row>
    <row r="132" spans="1:5" ht="15.75">
      <c r="A132" s="4" t="s">
        <v>46</v>
      </c>
      <c r="B132" s="4">
        <v>1310235</v>
      </c>
      <c r="C132" s="4" t="s">
        <v>121</v>
      </c>
      <c r="D132" s="7" t="s">
        <v>126</v>
      </c>
      <c r="E132" s="20">
        <v>40</v>
      </c>
    </row>
    <row r="133" spans="1:5" ht="15.75">
      <c r="A133" s="4" t="s">
        <v>46</v>
      </c>
      <c r="B133" s="4">
        <v>1310236</v>
      </c>
      <c r="C133" s="4" t="s">
        <v>121</v>
      </c>
      <c r="D133" s="7" t="s">
        <v>127</v>
      </c>
      <c r="E133" s="20">
        <v>40</v>
      </c>
    </row>
    <row r="134" spans="1:5" ht="15.75">
      <c r="A134" s="4" t="s">
        <v>46</v>
      </c>
      <c r="B134" s="4">
        <v>1310237</v>
      </c>
      <c r="C134" s="4" t="s">
        <v>121</v>
      </c>
      <c r="D134" s="7" t="s">
        <v>128</v>
      </c>
      <c r="E134" s="20">
        <v>40</v>
      </c>
    </row>
    <row r="135" spans="1:5" ht="15.75">
      <c r="A135" s="4" t="s">
        <v>46</v>
      </c>
      <c r="B135" s="4">
        <v>1310238</v>
      </c>
      <c r="C135" s="4" t="s">
        <v>121</v>
      </c>
      <c r="D135" s="7" t="s">
        <v>129</v>
      </c>
      <c r="E135" s="20">
        <v>40</v>
      </c>
    </row>
    <row r="136" spans="1:5" ht="15.75">
      <c r="A136" s="4" t="s">
        <v>46</v>
      </c>
      <c r="B136" s="4">
        <v>1310239</v>
      </c>
      <c r="C136" s="4" t="s">
        <v>121</v>
      </c>
      <c r="D136" s="7" t="s">
        <v>130</v>
      </c>
      <c r="E136" s="20">
        <v>40</v>
      </c>
    </row>
    <row r="137" spans="1:5" ht="15.75">
      <c r="A137" s="4" t="s">
        <v>46</v>
      </c>
      <c r="B137" s="4">
        <v>1310255</v>
      </c>
      <c r="C137" s="4" t="s">
        <v>121</v>
      </c>
      <c r="D137" s="7" t="s">
        <v>147</v>
      </c>
      <c r="E137" s="20">
        <v>40</v>
      </c>
    </row>
    <row r="138" spans="1:5" ht="15.75">
      <c r="A138" s="4" t="s">
        <v>46</v>
      </c>
      <c r="B138" s="4">
        <v>1310256</v>
      </c>
      <c r="C138" s="4" t="s">
        <v>121</v>
      </c>
      <c r="D138" s="7" t="s">
        <v>148</v>
      </c>
      <c r="E138" s="20">
        <v>40</v>
      </c>
    </row>
    <row r="139" spans="1:5" ht="15.75">
      <c r="A139" s="4" t="s">
        <v>46</v>
      </c>
      <c r="B139" s="4">
        <v>1310284</v>
      </c>
      <c r="C139" s="4" t="s">
        <v>121</v>
      </c>
      <c r="D139" s="7" t="s">
        <v>149</v>
      </c>
      <c r="E139" s="20">
        <v>40</v>
      </c>
    </row>
    <row r="140" spans="1:5" ht="15.75">
      <c r="A140" s="4" t="s">
        <v>46</v>
      </c>
      <c r="B140" s="4">
        <v>1310318</v>
      </c>
      <c r="C140" s="4" t="s">
        <v>121</v>
      </c>
      <c r="D140" s="7" t="s">
        <v>150</v>
      </c>
      <c r="E140" s="20">
        <v>40</v>
      </c>
    </row>
    <row r="141" spans="1:5" ht="15.75">
      <c r="A141" s="4" t="s">
        <v>46</v>
      </c>
      <c r="B141" s="4">
        <v>1310297</v>
      </c>
      <c r="C141" s="4" t="s">
        <v>121</v>
      </c>
      <c r="D141" s="7" t="s">
        <v>151</v>
      </c>
      <c r="E141" s="20">
        <v>40</v>
      </c>
    </row>
    <row r="142" spans="1:5" ht="15.75">
      <c r="A142" s="4" t="s">
        <v>46</v>
      </c>
      <c r="B142" s="4">
        <v>1310298</v>
      </c>
      <c r="C142" s="4" t="s">
        <v>121</v>
      </c>
      <c r="D142" s="7" t="s">
        <v>152</v>
      </c>
      <c r="E142" s="20">
        <v>40</v>
      </c>
    </row>
    <row r="143" spans="1:5" ht="15.75">
      <c r="A143" s="4" t="s">
        <v>46</v>
      </c>
      <c r="B143" s="4">
        <v>1310302</v>
      </c>
      <c r="C143" s="4" t="s">
        <v>121</v>
      </c>
      <c r="D143" s="7" t="s">
        <v>153</v>
      </c>
      <c r="E143" s="20">
        <v>40</v>
      </c>
    </row>
    <row r="144" spans="1:5" ht="15.75">
      <c r="A144" s="4" t="s">
        <v>46</v>
      </c>
      <c r="B144" s="4">
        <v>1310522</v>
      </c>
      <c r="C144" s="4" t="s">
        <v>121</v>
      </c>
      <c r="D144" s="7" t="s">
        <v>193</v>
      </c>
      <c r="E144" s="20">
        <v>40</v>
      </c>
    </row>
    <row r="145" spans="1:5" ht="15.75">
      <c r="A145" s="4" t="s">
        <v>46</v>
      </c>
      <c r="B145" s="4">
        <v>1310523</v>
      </c>
      <c r="C145" s="4" t="s">
        <v>121</v>
      </c>
      <c r="D145" s="7" t="s">
        <v>194</v>
      </c>
      <c r="E145" s="20">
        <v>40</v>
      </c>
    </row>
    <row r="146" spans="1:5" ht="15.75">
      <c r="A146" s="4" t="s">
        <v>46</v>
      </c>
      <c r="B146" s="4">
        <v>1310324</v>
      </c>
      <c r="C146" s="4" t="s">
        <v>121</v>
      </c>
      <c r="D146" s="7" t="s">
        <v>195</v>
      </c>
      <c r="E146" s="20">
        <v>40</v>
      </c>
    </row>
    <row r="147" spans="1:5" ht="15.75">
      <c r="A147" s="4" t="s">
        <v>46</v>
      </c>
      <c r="B147" s="4">
        <v>1310326</v>
      </c>
      <c r="C147" s="4" t="s">
        <v>121</v>
      </c>
      <c r="D147" s="7" t="s">
        <v>196</v>
      </c>
      <c r="E147" s="20">
        <v>40</v>
      </c>
    </row>
    <row r="148" spans="1:5" ht="15.75">
      <c r="A148" s="4" t="s">
        <v>46</v>
      </c>
      <c r="B148" s="4">
        <v>1310325</v>
      </c>
      <c r="C148" s="4" t="s">
        <v>121</v>
      </c>
      <c r="D148" s="7" t="s">
        <v>197</v>
      </c>
      <c r="E148" s="20">
        <v>40</v>
      </c>
    </row>
    <row r="149" spans="1:5" ht="15.75">
      <c r="A149" s="4" t="s">
        <v>46</v>
      </c>
      <c r="B149" s="4">
        <v>1310346</v>
      </c>
      <c r="C149" s="4" t="s">
        <v>121</v>
      </c>
      <c r="D149" s="7" t="s">
        <v>198</v>
      </c>
      <c r="E149" s="20">
        <v>40</v>
      </c>
    </row>
    <row r="150" spans="1:5" ht="15.75">
      <c r="A150" s="4" t="s">
        <v>46</v>
      </c>
      <c r="B150" s="4">
        <v>1310408</v>
      </c>
      <c r="C150" s="4" t="s">
        <v>121</v>
      </c>
      <c r="D150" s="7" t="s">
        <v>199</v>
      </c>
      <c r="E150" s="20">
        <v>40</v>
      </c>
    </row>
    <row r="151" spans="1:5" ht="15.75">
      <c r="A151" s="4" t="s">
        <v>46</v>
      </c>
      <c r="B151" s="4">
        <v>1310411</v>
      </c>
      <c r="C151" s="4" t="s">
        <v>121</v>
      </c>
      <c r="D151" s="7" t="s">
        <v>200</v>
      </c>
      <c r="E151" s="20">
        <v>40</v>
      </c>
    </row>
    <row r="152" spans="1:5" ht="15.75">
      <c r="A152" s="4" t="s">
        <v>46</v>
      </c>
      <c r="B152" s="4">
        <v>1310392</v>
      </c>
      <c r="C152" s="4" t="s">
        <v>121</v>
      </c>
      <c r="D152" s="7" t="s">
        <v>201</v>
      </c>
      <c r="E152" s="20">
        <v>40</v>
      </c>
    </row>
    <row r="153" spans="1:5" ht="15.75">
      <c r="A153" s="4" t="s">
        <v>46</v>
      </c>
      <c r="B153" s="4">
        <v>1310389</v>
      </c>
      <c r="C153" s="4" t="s">
        <v>121</v>
      </c>
      <c r="D153" s="7" t="s">
        <v>202</v>
      </c>
      <c r="E153" s="20">
        <v>40</v>
      </c>
    </row>
    <row r="154" spans="1:5" ht="15.75">
      <c r="A154" s="4" t="s">
        <v>46</v>
      </c>
      <c r="B154" s="4">
        <v>1310543</v>
      </c>
      <c r="C154" s="4" t="s">
        <v>121</v>
      </c>
      <c r="D154" s="7" t="s">
        <v>203</v>
      </c>
      <c r="E154" s="20">
        <v>40</v>
      </c>
    </row>
    <row r="155" spans="1:5" ht="15.75">
      <c r="A155" s="4" t="s">
        <v>46</v>
      </c>
      <c r="B155" s="4">
        <v>1310544</v>
      </c>
      <c r="C155" s="4" t="s">
        <v>121</v>
      </c>
      <c r="D155" s="7" t="s">
        <v>204</v>
      </c>
      <c r="E155" s="20">
        <v>40</v>
      </c>
    </row>
    <row r="156" spans="1:5" ht="15.75">
      <c r="A156" s="4" t="s">
        <v>46</v>
      </c>
      <c r="B156" s="4">
        <v>1310524</v>
      </c>
      <c r="C156" s="4" t="s">
        <v>121</v>
      </c>
      <c r="D156" s="7" t="s">
        <v>205</v>
      </c>
      <c r="E156" s="20">
        <v>40</v>
      </c>
    </row>
    <row r="157" spans="1:5" ht="15.75">
      <c r="A157" s="4" t="s">
        <v>46</v>
      </c>
      <c r="B157" s="4">
        <v>1310525</v>
      </c>
      <c r="C157" s="4" t="s">
        <v>121</v>
      </c>
      <c r="D157" s="7" t="s">
        <v>206</v>
      </c>
      <c r="E157" s="20">
        <v>40</v>
      </c>
    </row>
    <row r="158" spans="1:5" ht="15.75">
      <c r="A158" s="4" t="s">
        <v>46</v>
      </c>
      <c r="B158" s="4">
        <v>1310405</v>
      </c>
      <c r="C158" s="4" t="s">
        <v>121</v>
      </c>
      <c r="D158" s="7" t="s">
        <v>207</v>
      </c>
      <c r="E158" s="20">
        <v>40</v>
      </c>
    </row>
    <row r="159" spans="1:5" ht="15.75">
      <c r="A159" s="4" t="s">
        <v>46</v>
      </c>
      <c r="B159" s="4">
        <v>1310549</v>
      </c>
      <c r="C159" s="4" t="s">
        <v>121</v>
      </c>
      <c r="D159" s="7" t="s">
        <v>208</v>
      </c>
      <c r="E159" s="20">
        <v>40</v>
      </c>
    </row>
    <row r="160" spans="1:5" ht="15.75">
      <c r="A160" s="4" t="s">
        <v>46</v>
      </c>
      <c r="B160" s="4">
        <v>1310602</v>
      </c>
      <c r="C160" s="4" t="s">
        <v>121</v>
      </c>
      <c r="D160" s="7" t="s">
        <v>209</v>
      </c>
      <c r="E160" s="20">
        <v>40</v>
      </c>
    </row>
    <row r="161" spans="1:5" ht="15.75">
      <c r="A161" s="4" t="s">
        <v>46</v>
      </c>
      <c r="B161" s="4">
        <v>1310621</v>
      </c>
      <c r="C161" s="4" t="s">
        <v>121</v>
      </c>
      <c r="D161" s="7" t="s">
        <v>210</v>
      </c>
      <c r="E161" s="20">
        <v>40</v>
      </c>
    </row>
    <row r="162" spans="1:5" ht="15.75">
      <c r="A162" s="4" t="s">
        <v>46</v>
      </c>
      <c r="B162" s="4">
        <v>1310241</v>
      </c>
      <c r="C162" s="4" t="s">
        <v>121</v>
      </c>
      <c r="D162" s="7" t="s">
        <v>132</v>
      </c>
      <c r="E162" s="20">
        <v>40</v>
      </c>
    </row>
    <row r="163" spans="1:5" ht="15.75">
      <c r="A163" s="4" t="s">
        <v>46</v>
      </c>
      <c r="B163" s="4">
        <v>1310257</v>
      </c>
      <c r="C163" s="4" t="s">
        <v>121</v>
      </c>
      <c r="D163" s="7" t="s">
        <v>133</v>
      </c>
      <c r="E163" s="20">
        <v>40</v>
      </c>
    </row>
    <row r="164" spans="1:5" ht="15.75">
      <c r="A164" s="4" t="s">
        <v>46</v>
      </c>
      <c r="B164" s="4">
        <v>1310242</v>
      </c>
      <c r="C164" s="4" t="s">
        <v>121</v>
      </c>
      <c r="D164" s="7" t="s">
        <v>134</v>
      </c>
      <c r="E164" s="20">
        <v>40</v>
      </c>
    </row>
    <row r="165" spans="1:5" ht="15.75">
      <c r="A165" s="4" t="s">
        <v>46</v>
      </c>
      <c r="B165" s="4">
        <v>1310243</v>
      </c>
      <c r="C165" s="4" t="s">
        <v>121</v>
      </c>
      <c r="D165" s="7" t="s">
        <v>135</v>
      </c>
      <c r="E165" s="20">
        <v>40</v>
      </c>
    </row>
    <row r="166" spans="1:5" ht="15.75">
      <c r="A166" s="4" t="s">
        <v>46</v>
      </c>
      <c r="B166" s="4">
        <v>1310244</v>
      </c>
      <c r="C166" s="4" t="s">
        <v>121</v>
      </c>
      <c r="D166" s="7" t="s">
        <v>136</v>
      </c>
      <c r="E166" s="20">
        <v>40</v>
      </c>
    </row>
    <row r="167" spans="1:5" ht="15.75">
      <c r="A167" s="4" t="s">
        <v>46</v>
      </c>
      <c r="B167" s="4">
        <v>1310245</v>
      </c>
      <c r="C167" s="4" t="s">
        <v>121</v>
      </c>
      <c r="D167" s="7" t="s">
        <v>137</v>
      </c>
      <c r="E167" s="20">
        <v>40</v>
      </c>
    </row>
    <row r="168" spans="1:5" ht="15.75">
      <c r="A168" s="4" t="s">
        <v>46</v>
      </c>
      <c r="B168" s="4">
        <v>1310246</v>
      </c>
      <c r="C168" s="4" t="s">
        <v>121</v>
      </c>
      <c r="D168" s="7" t="s">
        <v>138</v>
      </c>
      <c r="E168" s="20">
        <v>40</v>
      </c>
    </row>
    <row r="169" spans="1:5" ht="15.75">
      <c r="A169" s="4" t="s">
        <v>46</v>
      </c>
      <c r="B169" s="4">
        <v>1310247</v>
      </c>
      <c r="C169" s="4" t="s">
        <v>121</v>
      </c>
      <c r="D169" s="7" t="s">
        <v>139</v>
      </c>
      <c r="E169" s="20">
        <v>40</v>
      </c>
    </row>
    <row r="170" spans="1:5" ht="15.75">
      <c r="A170" s="4" t="s">
        <v>46</v>
      </c>
      <c r="B170" s="4">
        <v>1310248</v>
      </c>
      <c r="C170" s="4" t="s">
        <v>121</v>
      </c>
      <c r="D170" s="7" t="s">
        <v>140</v>
      </c>
      <c r="E170" s="20">
        <v>40</v>
      </c>
    </row>
    <row r="171" spans="1:5" ht="15.75">
      <c r="A171" s="4" t="s">
        <v>46</v>
      </c>
      <c r="B171" s="4">
        <v>1310249</v>
      </c>
      <c r="C171" s="4" t="s">
        <v>121</v>
      </c>
      <c r="D171" s="7" t="s">
        <v>141</v>
      </c>
      <c r="E171" s="20">
        <v>40</v>
      </c>
    </row>
    <row r="172" spans="1:5" ht="15.75">
      <c r="A172" s="4" t="s">
        <v>46</v>
      </c>
      <c r="B172" s="4">
        <v>1310250</v>
      </c>
      <c r="C172" s="4" t="s">
        <v>121</v>
      </c>
      <c r="D172" s="7" t="s">
        <v>142</v>
      </c>
      <c r="E172" s="20">
        <v>40</v>
      </c>
    </row>
    <row r="173" spans="1:5" ht="15.75">
      <c r="A173" s="4" t="s">
        <v>46</v>
      </c>
      <c r="B173" s="4">
        <v>1310251</v>
      </c>
      <c r="C173" s="4" t="s">
        <v>121</v>
      </c>
      <c r="D173" s="7" t="s">
        <v>143</v>
      </c>
      <c r="E173" s="20">
        <v>40</v>
      </c>
    </row>
    <row r="174" spans="1:5" ht="15.75">
      <c r="A174" s="4" t="s">
        <v>46</v>
      </c>
      <c r="B174" s="4">
        <v>1310252</v>
      </c>
      <c r="C174" s="4" t="s">
        <v>121</v>
      </c>
      <c r="D174" s="7" t="s">
        <v>144</v>
      </c>
      <c r="E174" s="20">
        <v>40</v>
      </c>
    </row>
    <row r="175" spans="1:5" ht="15.75">
      <c r="A175" s="4" t="s">
        <v>46</v>
      </c>
      <c r="B175" s="4">
        <v>1310253</v>
      </c>
      <c r="C175" s="4" t="s">
        <v>121</v>
      </c>
      <c r="D175" s="7" t="s">
        <v>145</v>
      </c>
      <c r="E175" s="20">
        <v>40</v>
      </c>
    </row>
    <row r="176" spans="1:5" ht="15.75">
      <c r="A176" s="4" t="s">
        <v>46</v>
      </c>
      <c r="B176" s="4">
        <v>1310254</v>
      </c>
      <c r="C176" s="4" t="s">
        <v>121</v>
      </c>
      <c r="D176" s="7" t="s">
        <v>146</v>
      </c>
      <c r="E176" s="20">
        <v>40</v>
      </c>
    </row>
    <row r="177" spans="1:5" ht="15.75">
      <c r="A177" s="4" t="s">
        <v>46</v>
      </c>
      <c r="B177" s="4">
        <v>1310281</v>
      </c>
      <c r="C177" s="4" t="s">
        <v>121</v>
      </c>
      <c r="D177" s="7" t="s">
        <v>154</v>
      </c>
      <c r="E177" s="20">
        <v>40</v>
      </c>
    </row>
    <row r="178" spans="1:5" ht="15.75">
      <c r="A178" s="4" t="s">
        <v>46</v>
      </c>
      <c r="B178" s="4">
        <v>1310282</v>
      </c>
      <c r="C178" s="4" t="s">
        <v>121</v>
      </c>
      <c r="D178" s="7" t="s">
        <v>155</v>
      </c>
      <c r="E178" s="20">
        <v>40</v>
      </c>
    </row>
    <row r="179" spans="1:5" ht="15.75">
      <c r="A179" s="4" t="s">
        <v>46</v>
      </c>
      <c r="B179" s="4">
        <v>1310283</v>
      </c>
      <c r="C179" s="4" t="s">
        <v>121</v>
      </c>
      <c r="D179" s="7" t="s">
        <v>156</v>
      </c>
      <c r="E179" s="20">
        <v>40</v>
      </c>
    </row>
    <row r="180" spans="1:5" ht="15.75">
      <c r="A180" s="4" t="s">
        <v>46</v>
      </c>
      <c r="B180" s="4">
        <v>1310319</v>
      </c>
      <c r="C180" s="4" t="s">
        <v>121</v>
      </c>
      <c r="D180" s="7" t="s">
        <v>157</v>
      </c>
      <c r="E180" s="20">
        <v>40</v>
      </c>
    </row>
    <row r="181" spans="1:5" ht="15.75">
      <c r="A181" s="4" t="s">
        <v>46</v>
      </c>
      <c r="B181" s="4">
        <v>1310410</v>
      </c>
      <c r="C181" s="4" t="s">
        <v>121</v>
      </c>
      <c r="D181" s="7" t="s">
        <v>158</v>
      </c>
      <c r="E181" s="20">
        <v>40</v>
      </c>
    </row>
    <row r="182" spans="1:5" ht="15.75">
      <c r="A182" s="4" t="s">
        <v>46</v>
      </c>
      <c r="B182" s="4">
        <v>1310482</v>
      </c>
      <c r="C182" s="4" t="s">
        <v>121</v>
      </c>
      <c r="D182" s="7" t="s">
        <v>159</v>
      </c>
      <c r="E182" s="20">
        <v>40</v>
      </c>
    </row>
    <row r="183" spans="1:5" ht="15.75">
      <c r="A183" s="4" t="s">
        <v>46</v>
      </c>
      <c r="B183" s="4">
        <v>1310483</v>
      </c>
      <c r="C183" s="4" t="s">
        <v>121</v>
      </c>
      <c r="D183" s="7" t="s">
        <v>160</v>
      </c>
      <c r="E183" s="20">
        <v>40</v>
      </c>
    </row>
    <row r="184" spans="1:5" ht="15.75">
      <c r="A184" s="4" t="s">
        <v>46</v>
      </c>
      <c r="B184" s="4">
        <v>1310513</v>
      </c>
      <c r="C184" s="4" t="s">
        <v>121</v>
      </c>
      <c r="D184" s="7" t="s">
        <v>161</v>
      </c>
      <c r="E184" s="20">
        <v>40</v>
      </c>
    </row>
    <row r="185" spans="1:5" ht="15.75">
      <c r="A185" s="4" t="s">
        <v>46</v>
      </c>
      <c r="B185" s="4">
        <v>1310514</v>
      </c>
      <c r="C185" s="4" t="s">
        <v>121</v>
      </c>
      <c r="D185" s="7" t="s">
        <v>162</v>
      </c>
      <c r="E185" s="20">
        <v>40</v>
      </c>
    </row>
    <row r="186" spans="1:5" ht="15.75">
      <c r="A186" s="4" t="s">
        <v>46</v>
      </c>
      <c r="B186" s="4">
        <v>1310515</v>
      </c>
      <c r="C186" s="4" t="s">
        <v>121</v>
      </c>
      <c r="D186" s="7" t="s">
        <v>163</v>
      </c>
      <c r="E186" s="20">
        <v>40</v>
      </c>
    </row>
    <row r="187" spans="1:5" ht="15.75">
      <c r="A187" s="4" t="s">
        <v>46</v>
      </c>
      <c r="B187" s="4">
        <v>1310563</v>
      </c>
      <c r="C187" s="4" t="s">
        <v>121</v>
      </c>
      <c r="D187" s="7" t="s">
        <v>164</v>
      </c>
      <c r="E187" s="20">
        <v>40</v>
      </c>
    </row>
    <row r="188" spans="1:5" ht="15.75">
      <c r="A188" s="4" t="s">
        <v>46</v>
      </c>
      <c r="B188" s="4">
        <v>1310561</v>
      </c>
      <c r="C188" s="4" t="s">
        <v>121</v>
      </c>
      <c r="D188" s="7" t="s">
        <v>165</v>
      </c>
      <c r="E188" s="20">
        <v>40</v>
      </c>
    </row>
    <row r="189" spans="1:5" ht="15.75">
      <c r="A189" s="4" t="s">
        <v>46</v>
      </c>
      <c r="B189" s="4">
        <v>1310555</v>
      </c>
      <c r="C189" s="4" t="s">
        <v>121</v>
      </c>
      <c r="D189" s="7" t="s">
        <v>166</v>
      </c>
      <c r="E189" s="20">
        <v>40</v>
      </c>
    </row>
    <row r="190" spans="1:5" ht="15.75">
      <c r="A190" s="4" t="s">
        <v>46</v>
      </c>
      <c r="B190" s="4">
        <v>1310581</v>
      </c>
      <c r="C190" s="4" t="s">
        <v>121</v>
      </c>
      <c r="D190" s="7" t="s">
        <v>167</v>
      </c>
      <c r="E190" s="20">
        <v>40</v>
      </c>
    </row>
    <row r="191" spans="1:5" ht="15.75">
      <c r="A191" s="4" t="s">
        <v>46</v>
      </c>
      <c r="B191" s="4">
        <v>1310378</v>
      </c>
      <c r="C191" s="4" t="s">
        <v>121</v>
      </c>
      <c r="D191" s="7" t="s">
        <v>262</v>
      </c>
      <c r="E191" s="20">
        <v>40</v>
      </c>
    </row>
    <row r="192" spans="1:5" ht="15.75">
      <c r="A192" s="4" t="s">
        <v>46</v>
      </c>
      <c r="B192" s="4">
        <v>1310377</v>
      </c>
      <c r="C192" s="4" t="s">
        <v>121</v>
      </c>
      <c r="D192" s="7" t="s">
        <v>263</v>
      </c>
      <c r="E192" s="20">
        <v>40</v>
      </c>
    </row>
    <row r="193" spans="1:5" ht="15.75">
      <c r="A193" s="4" t="s">
        <v>46</v>
      </c>
      <c r="B193" s="4">
        <v>1310578</v>
      </c>
      <c r="C193" s="4" t="s">
        <v>121</v>
      </c>
      <c r="D193" s="7" t="s">
        <v>284</v>
      </c>
      <c r="E193" s="20">
        <v>40</v>
      </c>
    </row>
    <row r="194" spans="1:5" ht="15.75">
      <c r="A194" s="4" t="s">
        <v>46</v>
      </c>
      <c r="B194" s="4">
        <v>1310580</v>
      </c>
      <c r="C194" s="4" t="s">
        <v>121</v>
      </c>
      <c r="D194" s="7" t="s">
        <v>286</v>
      </c>
      <c r="E194" s="20">
        <v>40</v>
      </c>
    </row>
    <row r="195" spans="1:5" ht="15.75">
      <c r="A195" s="4" t="s">
        <v>46</v>
      </c>
      <c r="B195" s="4">
        <v>1310548</v>
      </c>
      <c r="C195" s="4" t="s">
        <v>121</v>
      </c>
      <c r="D195" s="7" t="s">
        <v>287</v>
      </c>
      <c r="E195" s="20">
        <v>40</v>
      </c>
    </row>
    <row r="196" spans="1:5" ht="15.75">
      <c r="A196" s="4" t="s">
        <v>46</v>
      </c>
      <c r="B196" s="4">
        <v>1310562</v>
      </c>
      <c r="C196" s="4" t="s">
        <v>121</v>
      </c>
      <c r="D196" s="7" t="s">
        <v>288</v>
      </c>
      <c r="E196" s="20">
        <v>40</v>
      </c>
    </row>
    <row r="197" spans="1:5" ht="15.75">
      <c r="A197" s="4" t="s">
        <v>46</v>
      </c>
      <c r="B197" s="4">
        <v>1310579</v>
      </c>
      <c r="C197" s="4" t="s">
        <v>121</v>
      </c>
      <c r="D197" s="7" t="s">
        <v>289</v>
      </c>
      <c r="E197" s="20">
        <v>40</v>
      </c>
    </row>
    <row r="198" spans="1:5" ht="15.75">
      <c r="A198" s="4" t="s">
        <v>46</v>
      </c>
      <c r="B198" s="4">
        <v>1310577</v>
      </c>
      <c r="C198" s="4" t="s">
        <v>121</v>
      </c>
      <c r="D198" s="7" t="s">
        <v>290</v>
      </c>
      <c r="E198" s="20">
        <v>40</v>
      </c>
    </row>
    <row r="199" spans="1:5" ht="15.75">
      <c r="A199" s="4" t="s">
        <v>46</v>
      </c>
      <c r="B199" s="4">
        <v>1310554</v>
      </c>
      <c r="C199" s="4" t="s">
        <v>121</v>
      </c>
      <c r="D199" s="7" t="s">
        <v>291</v>
      </c>
      <c r="E199" s="20">
        <v>40</v>
      </c>
    </row>
    <row r="200" spans="1:5" ht="15.75">
      <c r="A200" s="4" t="s">
        <v>46</v>
      </c>
      <c r="B200" s="4">
        <v>1310541</v>
      </c>
      <c r="C200" s="4" t="s">
        <v>121</v>
      </c>
      <c r="D200" s="7" t="s">
        <v>292</v>
      </c>
      <c r="E200" s="20">
        <v>40</v>
      </c>
    </row>
    <row r="201" spans="1:5" ht="15.75">
      <c r="A201" s="4" t="s">
        <v>46</v>
      </c>
      <c r="B201" s="4">
        <v>1310540</v>
      </c>
      <c r="C201" s="4" t="s">
        <v>121</v>
      </c>
      <c r="D201" s="7" t="s">
        <v>293</v>
      </c>
      <c r="E201" s="20">
        <v>40</v>
      </c>
    </row>
    <row r="202" spans="1:5" ht="15.75">
      <c r="A202" s="4" t="s">
        <v>46</v>
      </c>
      <c r="B202" s="4">
        <v>1310542</v>
      </c>
      <c r="C202" s="4" t="s">
        <v>121</v>
      </c>
      <c r="D202" s="7" t="s">
        <v>294</v>
      </c>
      <c r="E202" s="20">
        <v>40</v>
      </c>
    </row>
    <row r="203" spans="1:5" ht="15.75">
      <c r="A203" s="4" t="s">
        <v>46</v>
      </c>
      <c r="B203" s="4">
        <v>1310538</v>
      </c>
      <c r="C203" s="4" t="s">
        <v>121</v>
      </c>
      <c r="D203" s="7" t="s">
        <v>295</v>
      </c>
      <c r="E203" s="20">
        <v>40</v>
      </c>
    </row>
    <row r="204" spans="1:5" ht="15.75">
      <c r="A204" s="4" t="s">
        <v>46</v>
      </c>
      <c r="B204" s="4">
        <v>1310430</v>
      </c>
      <c r="C204" s="4" t="s">
        <v>121</v>
      </c>
      <c r="D204" s="18" t="s">
        <v>296</v>
      </c>
      <c r="E204" s="20">
        <v>40</v>
      </c>
    </row>
    <row r="205" spans="1:5" ht="15.75">
      <c r="A205" s="4" t="s">
        <v>46</v>
      </c>
      <c r="B205" s="4">
        <v>1310301</v>
      </c>
      <c r="C205" s="4" t="s">
        <v>121</v>
      </c>
      <c r="D205" s="18" t="s">
        <v>297</v>
      </c>
      <c r="E205" s="20">
        <v>40</v>
      </c>
    </row>
    <row r="206" spans="1:5" ht="15.75">
      <c r="A206" s="4" t="s">
        <v>46</v>
      </c>
      <c r="B206" s="4">
        <v>1310690</v>
      </c>
      <c r="C206" s="4" t="s">
        <v>121</v>
      </c>
      <c r="D206" s="18" t="s">
        <v>298</v>
      </c>
      <c r="E206" s="20">
        <v>40</v>
      </c>
    </row>
    <row r="207" spans="1:5" ht="15.75">
      <c r="A207" s="4" t="s">
        <v>46</v>
      </c>
      <c r="B207" s="4">
        <v>1310358</v>
      </c>
      <c r="C207" s="4" t="s">
        <v>121</v>
      </c>
      <c r="D207" s="18" t="s">
        <v>258</v>
      </c>
      <c r="E207" s="20">
        <v>40</v>
      </c>
    </row>
    <row r="208" spans="1:5" ht="15.75">
      <c r="A208" s="4" t="s">
        <v>46</v>
      </c>
      <c r="B208" s="4">
        <v>1310370</v>
      </c>
      <c r="C208" s="4" t="s">
        <v>121</v>
      </c>
      <c r="D208" s="7" t="s">
        <v>259</v>
      </c>
      <c r="E208" s="20">
        <v>40</v>
      </c>
    </row>
    <row r="209" spans="1:5" ht="15.75">
      <c r="A209" s="4" t="s">
        <v>46</v>
      </c>
      <c r="B209" s="4">
        <v>1310401</v>
      </c>
      <c r="C209" s="4" t="s">
        <v>121</v>
      </c>
      <c r="D209" s="7" t="s">
        <v>260</v>
      </c>
      <c r="E209" s="20">
        <v>40</v>
      </c>
    </row>
    <row r="210" spans="1:5" ht="15.75">
      <c r="A210" s="4" t="s">
        <v>46</v>
      </c>
      <c r="B210" s="4">
        <v>1310376</v>
      </c>
      <c r="C210" s="4" t="s">
        <v>121</v>
      </c>
      <c r="D210" s="7" t="s">
        <v>261</v>
      </c>
      <c r="E210" s="20">
        <v>40</v>
      </c>
    </row>
    <row r="211" spans="1:5" ht="15.75">
      <c r="A211" s="4" t="s">
        <v>46</v>
      </c>
      <c r="B211" s="4">
        <v>1310375</v>
      </c>
      <c r="C211" s="4" t="s">
        <v>121</v>
      </c>
      <c r="D211" s="7" t="s">
        <v>264</v>
      </c>
      <c r="E211" s="20">
        <v>40</v>
      </c>
    </row>
    <row r="212" spans="1:5" ht="15.75">
      <c r="A212" s="4" t="s">
        <v>46</v>
      </c>
      <c r="B212" s="4">
        <v>1310519</v>
      </c>
      <c r="C212" s="4" t="s">
        <v>121</v>
      </c>
      <c r="D212" s="7" t="s">
        <v>265</v>
      </c>
      <c r="E212" s="20">
        <v>40</v>
      </c>
    </row>
    <row r="213" spans="1:5" ht="15.75">
      <c r="A213" s="4" t="s">
        <v>46</v>
      </c>
      <c r="B213" s="4">
        <v>1310539</v>
      </c>
      <c r="C213" s="4" t="s">
        <v>121</v>
      </c>
      <c r="D213" s="7" t="s">
        <v>266</v>
      </c>
      <c r="E213" s="20">
        <v>40</v>
      </c>
    </row>
    <row r="214" spans="1:5" ht="15.75">
      <c r="A214" s="4" t="s">
        <v>46</v>
      </c>
      <c r="B214" s="4">
        <v>1310518</v>
      </c>
      <c r="C214" s="4" t="s">
        <v>121</v>
      </c>
      <c r="D214" s="7" t="s">
        <v>267</v>
      </c>
      <c r="E214" s="20">
        <v>40</v>
      </c>
    </row>
    <row r="215" spans="1:5" ht="15.75">
      <c r="A215" s="4" t="s">
        <v>46</v>
      </c>
      <c r="B215" s="4">
        <v>1310425</v>
      </c>
      <c r="C215" s="4" t="s">
        <v>121</v>
      </c>
      <c r="D215" s="7" t="s">
        <v>268</v>
      </c>
      <c r="E215" s="20">
        <v>40</v>
      </c>
    </row>
    <row r="216" spans="1:5" ht="15.75">
      <c r="A216" s="4" t="s">
        <v>46</v>
      </c>
      <c r="B216" s="4">
        <v>1310424</v>
      </c>
      <c r="C216" s="4" t="s">
        <v>121</v>
      </c>
      <c r="D216" s="7" t="s">
        <v>269</v>
      </c>
      <c r="E216" s="20">
        <v>40</v>
      </c>
    </row>
    <row r="217" spans="1:5" ht="15.75">
      <c r="A217" s="4" t="s">
        <v>46</v>
      </c>
      <c r="B217" s="4">
        <v>1310623</v>
      </c>
      <c r="C217" s="4" t="s">
        <v>121</v>
      </c>
      <c r="D217" s="7" t="s">
        <v>270</v>
      </c>
      <c r="E217" s="20">
        <v>40</v>
      </c>
    </row>
    <row r="218" spans="1:5" ht="15.75">
      <c r="A218" s="4" t="s">
        <v>46</v>
      </c>
      <c r="B218" s="4">
        <v>1310601</v>
      </c>
      <c r="C218" s="4" t="s">
        <v>121</v>
      </c>
      <c r="D218" s="7" t="s">
        <v>271</v>
      </c>
      <c r="E218" s="20">
        <v>40</v>
      </c>
    </row>
    <row r="219" spans="1:5" ht="15.75">
      <c r="A219" s="4" t="s">
        <v>46</v>
      </c>
      <c r="B219" s="4">
        <v>1310596</v>
      </c>
      <c r="C219" s="4" t="s">
        <v>121</v>
      </c>
      <c r="D219" s="7" t="s">
        <v>272</v>
      </c>
      <c r="E219" s="20">
        <v>40</v>
      </c>
    </row>
    <row r="220" spans="1:5" ht="15.75">
      <c r="A220" s="4" t="s">
        <v>46</v>
      </c>
      <c r="B220" s="4">
        <v>1310599</v>
      </c>
      <c r="C220" s="4" t="s">
        <v>121</v>
      </c>
      <c r="D220" s="7" t="s">
        <v>273</v>
      </c>
      <c r="E220" s="20">
        <v>40</v>
      </c>
    </row>
    <row r="221" spans="1:5" ht="15.75">
      <c r="A221" s="4" t="s">
        <v>46</v>
      </c>
      <c r="B221" s="4">
        <v>1310600</v>
      </c>
      <c r="C221" s="4" t="s">
        <v>121</v>
      </c>
      <c r="D221" s="7" t="s">
        <v>274</v>
      </c>
      <c r="E221" s="20">
        <v>40</v>
      </c>
    </row>
    <row r="222" spans="1:5" ht="15.75">
      <c r="A222" s="4" t="s">
        <v>46</v>
      </c>
      <c r="B222" s="4">
        <v>1310604</v>
      </c>
      <c r="C222" s="4" t="s">
        <v>121</v>
      </c>
      <c r="D222" s="7" t="s">
        <v>275</v>
      </c>
      <c r="E222" s="20">
        <v>40</v>
      </c>
    </row>
    <row r="223" spans="1:5" ht="15.75">
      <c r="A223" s="4" t="s">
        <v>46</v>
      </c>
      <c r="B223" s="4">
        <v>1310598</v>
      </c>
      <c r="C223" s="4" t="s">
        <v>121</v>
      </c>
      <c r="D223" s="7" t="s">
        <v>276</v>
      </c>
      <c r="E223" s="20">
        <v>40</v>
      </c>
    </row>
    <row r="224" spans="1:5" ht="15.75">
      <c r="A224" s="4" t="s">
        <v>46</v>
      </c>
      <c r="B224" s="4">
        <v>1310595</v>
      </c>
      <c r="C224" s="4" t="s">
        <v>121</v>
      </c>
      <c r="D224" s="7" t="s">
        <v>277</v>
      </c>
      <c r="E224" s="20">
        <v>40</v>
      </c>
    </row>
    <row r="225" spans="1:5" ht="15.75">
      <c r="A225" s="4" t="s">
        <v>46</v>
      </c>
      <c r="B225" s="4">
        <v>1310419</v>
      </c>
      <c r="C225" s="4" t="s">
        <v>121</v>
      </c>
      <c r="D225" s="7" t="s">
        <v>278</v>
      </c>
      <c r="E225" s="20">
        <v>40</v>
      </c>
    </row>
    <row r="226" spans="1:5" ht="15.75">
      <c r="A226" s="4" t="s">
        <v>46</v>
      </c>
      <c r="B226" s="4">
        <v>1310418</v>
      </c>
      <c r="C226" s="4" t="s">
        <v>121</v>
      </c>
      <c r="D226" s="7" t="s">
        <v>279</v>
      </c>
      <c r="E226" s="20">
        <v>40</v>
      </c>
    </row>
    <row r="227" spans="1:5" ht="15.75">
      <c r="A227" s="4" t="s">
        <v>46</v>
      </c>
      <c r="B227" s="4">
        <v>1310439</v>
      </c>
      <c r="C227" s="4" t="s">
        <v>121</v>
      </c>
      <c r="D227" s="7" t="s">
        <v>280</v>
      </c>
      <c r="E227" s="20">
        <v>40</v>
      </c>
    </row>
    <row r="228" spans="1:5" ht="15.75">
      <c r="A228" s="4" t="s">
        <v>46</v>
      </c>
      <c r="B228" s="4">
        <v>1310414</v>
      </c>
      <c r="C228" s="4" t="s">
        <v>121</v>
      </c>
      <c r="D228" s="7" t="s">
        <v>281</v>
      </c>
      <c r="E228" s="20">
        <v>40</v>
      </c>
    </row>
    <row r="229" spans="1:5" ht="15.75">
      <c r="A229" s="4" t="s">
        <v>46</v>
      </c>
      <c r="B229" s="4">
        <v>1310447</v>
      </c>
      <c r="C229" s="4" t="s">
        <v>121</v>
      </c>
      <c r="D229" s="7" t="s">
        <v>282</v>
      </c>
      <c r="E229" s="20">
        <v>40</v>
      </c>
    </row>
    <row r="230" spans="1:5" ht="15.75">
      <c r="A230" s="4" t="s">
        <v>46</v>
      </c>
      <c r="B230" s="4">
        <v>1310552</v>
      </c>
      <c r="C230" s="4" t="s">
        <v>121</v>
      </c>
      <c r="D230" s="7" t="s">
        <v>283</v>
      </c>
      <c r="E230" s="20">
        <v>40</v>
      </c>
    </row>
    <row r="231" spans="1:5" ht="15.75">
      <c r="A231" s="4" t="s">
        <v>46</v>
      </c>
      <c r="B231" s="4">
        <v>1310559</v>
      </c>
      <c r="C231" s="4" t="s">
        <v>121</v>
      </c>
      <c r="D231" s="7" t="s">
        <v>285</v>
      </c>
      <c r="E231" s="20">
        <v>40</v>
      </c>
    </row>
    <row r="232" spans="1:5" ht="15.75">
      <c r="A232" s="4" t="s">
        <v>46</v>
      </c>
      <c r="B232" s="4">
        <v>1310240</v>
      </c>
      <c r="C232" s="4" t="s">
        <v>121</v>
      </c>
      <c r="D232" s="7" t="s">
        <v>131</v>
      </c>
      <c r="E232" s="20">
        <v>40</v>
      </c>
    </row>
    <row r="233" spans="1:5" ht="15.75">
      <c r="A233" s="4" t="s">
        <v>46</v>
      </c>
      <c r="B233" s="4">
        <v>1310345</v>
      </c>
      <c r="C233" s="4" t="s">
        <v>121</v>
      </c>
      <c r="D233" s="7" t="s">
        <v>168</v>
      </c>
      <c r="E233" s="20">
        <v>40</v>
      </c>
    </row>
    <row r="234" spans="1:5" ht="15.75">
      <c r="A234" s="4" t="s">
        <v>46</v>
      </c>
      <c r="B234" s="4">
        <v>1310344</v>
      </c>
      <c r="C234" s="4" t="s">
        <v>121</v>
      </c>
      <c r="D234" s="18" t="s">
        <v>169</v>
      </c>
      <c r="E234" s="20">
        <v>40</v>
      </c>
    </row>
    <row r="235" spans="1:5" ht="15.75">
      <c r="A235" s="4" t="s">
        <v>46</v>
      </c>
      <c r="B235" s="4">
        <v>1310341</v>
      </c>
      <c r="C235" s="4" t="s">
        <v>121</v>
      </c>
      <c r="D235" s="18" t="s">
        <v>170</v>
      </c>
      <c r="E235" s="20">
        <v>40</v>
      </c>
    </row>
    <row r="236" spans="1:5" ht="15.75">
      <c r="A236" s="4" t="s">
        <v>46</v>
      </c>
      <c r="B236" s="4">
        <v>1310342</v>
      </c>
      <c r="C236" s="4" t="s">
        <v>121</v>
      </c>
      <c r="D236" s="18" t="s">
        <v>171</v>
      </c>
      <c r="E236" s="20">
        <v>40</v>
      </c>
    </row>
    <row r="237" spans="1:5" ht="15.75">
      <c r="A237" s="4" t="s">
        <v>46</v>
      </c>
      <c r="B237" s="4">
        <v>1310343</v>
      </c>
      <c r="C237" s="4" t="s">
        <v>121</v>
      </c>
      <c r="D237" s="18" t="s">
        <v>172</v>
      </c>
      <c r="E237" s="20">
        <v>40</v>
      </c>
    </row>
    <row r="238" spans="1:5" ht="15.75">
      <c r="A238" s="4" t="s">
        <v>46</v>
      </c>
      <c r="B238" s="4">
        <v>1310335</v>
      </c>
      <c r="C238" s="4" t="s">
        <v>121</v>
      </c>
      <c r="D238" s="18" t="s">
        <v>173</v>
      </c>
      <c r="E238" s="20">
        <v>40</v>
      </c>
    </row>
    <row r="239" spans="1:5" ht="15.75">
      <c r="A239" s="4" t="s">
        <v>46</v>
      </c>
      <c r="B239" s="4">
        <v>1310336</v>
      </c>
      <c r="C239" s="4" t="s">
        <v>121</v>
      </c>
      <c r="D239" s="18" t="s">
        <v>174</v>
      </c>
      <c r="E239" s="20">
        <v>40</v>
      </c>
    </row>
    <row r="240" spans="1:5" ht="15.75">
      <c r="A240" s="4" t="s">
        <v>46</v>
      </c>
      <c r="B240" s="4">
        <v>1310337</v>
      </c>
      <c r="C240" s="4" t="s">
        <v>121</v>
      </c>
      <c r="D240" s="18" t="s">
        <v>175</v>
      </c>
      <c r="E240" s="20">
        <v>40</v>
      </c>
    </row>
    <row r="241" spans="1:5" ht="15.75">
      <c r="A241" s="4" t="s">
        <v>46</v>
      </c>
      <c r="B241" s="4">
        <v>1310338</v>
      </c>
      <c r="C241" s="4" t="s">
        <v>121</v>
      </c>
      <c r="D241" s="18" t="s">
        <v>176</v>
      </c>
      <c r="E241" s="20">
        <v>40</v>
      </c>
    </row>
    <row r="242" spans="1:5" ht="15.75">
      <c r="A242" s="4" t="s">
        <v>46</v>
      </c>
      <c r="B242" s="4">
        <v>1310339</v>
      </c>
      <c r="C242" s="4" t="s">
        <v>121</v>
      </c>
      <c r="D242" s="18" t="s">
        <v>177</v>
      </c>
      <c r="E242" s="20">
        <v>40</v>
      </c>
    </row>
    <row r="243" spans="1:5" ht="15.75">
      <c r="A243" s="4" t="s">
        <v>46</v>
      </c>
      <c r="B243" s="4">
        <v>1310340</v>
      </c>
      <c r="C243" s="4" t="s">
        <v>121</v>
      </c>
      <c r="D243" s="18" t="s">
        <v>178</v>
      </c>
      <c r="E243" s="20">
        <v>40</v>
      </c>
    </row>
    <row r="244" spans="1:5" ht="15.75">
      <c r="A244" s="4" t="s">
        <v>46</v>
      </c>
      <c r="B244" s="4">
        <v>1310353</v>
      </c>
      <c r="C244" s="4" t="s">
        <v>121</v>
      </c>
      <c r="D244" s="18" t="s">
        <v>179</v>
      </c>
      <c r="E244" s="20">
        <v>40</v>
      </c>
    </row>
    <row r="245" spans="1:5" ht="15.75">
      <c r="A245" s="4" t="s">
        <v>46</v>
      </c>
      <c r="B245" s="4">
        <v>1310356</v>
      </c>
      <c r="C245" s="4" t="s">
        <v>121</v>
      </c>
      <c r="D245" s="7" t="s">
        <v>180</v>
      </c>
      <c r="E245" s="20">
        <v>40</v>
      </c>
    </row>
    <row r="246" spans="1:5" ht="15.75">
      <c r="A246" s="4" t="s">
        <v>46</v>
      </c>
      <c r="B246" s="4">
        <v>1310354</v>
      </c>
      <c r="C246" s="4" t="s">
        <v>121</v>
      </c>
      <c r="D246" s="18" t="s">
        <v>181</v>
      </c>
      <c r="E246" s="20">
        <v>40</v>
      </c>
    </row>
    <row r="247" spans="1:5" ht="15.75">
      <c r="A247" s="4" t="s">
        <v>46</v>
      </c>
      <c r="B247" s="4">
        <v>1310368</v>
      </c>
      <c r="C247" s="4" t="s">
        <v>121</v>
      </c>
      <c r="D247" s="7" t="s">
        <v>182</v>
      </c>
      <c r="E247" s="20">
        <v>40</v>
      </c>
    </row>
    <row r="248" spans="1:5" ht="15.75">
      <c r="A248" s="4" t="s">
        <v>46</v>
      </c>
      <c r="B248" s="4">
        <v>1310369</v>
      </c>
      <c r="C248" s="4" t="s">
        <v>121</v>
      </c>
      <c r="D248" s="7" t="s">
        <v>183</v>
      </c>
      <c r="E248" s="20">
        <v>40</v>
      </c>
    </row>
    <row r="249" spans="1:5" ht="15.75">
      <c r="A249" s="4" t="s">
        <v>46</v>
      </c>
      <c r="B249" s="4">
        <v>1310373</v>
      </c>
      <c r="C249" s="4" t="s">
        <v>121</v>
      </c>
      <c r="D249" s="7" t="s">
        <v>184</v>
      </c>
      <c r="E249" s="20">
        <v>40</v>
      </c>
    </row>
    <row r="250" spans="1:5" ht="15.75">
      <c r="A250" s="4" t="s">
        <v>46</v>
      </c>
      <c r="B250" s="4">
        <v>1310382</v>
      </c>
      <c r="C250" s="4" t="s">
        <v>121</v>
      </c>
      <c r="D250" s="7" t="s">
        <v>185</v>
      </c>
      <c r="E250" s="20">
        <v>40</v>
      </c>
    </row>
    <row r="251" spans="1:5" ht="15.75">
      <c r="A251" s="4" t="s">
        <v>46</v>
      </c>
      <c r="B251" s="4">
        <v>1310374</v>
      </c>
      <c r="C251" s="4" t="s">
        <v>121</v>
      </c>
      <c r="D251" s="7" t="s">
        <v>186</v>
      </c>
      <c r="E251" s="20">
        <v>40</v>
      </c>
    </row>
    <row r="252" spans="1:5" ht="15.75">
      <c r="A252" s="4" t="s">
        <v>46</v>
      </c>
      <c r="B252" s="4">
        <v>1310387</v>
      </c>
      <c r="C252" s="4" t="s">
        <v>121</v>
      </c>
      <c r="D252" s="7" t="s">
        <v>187</v>
      </c>
      <c r="E252" s="20">
        <v>40</v>
      </c>
    </row>
    <row r="253" spans="1:5" ht="15.75">
      <c r="A253" s="4" t="s">
        <v>46</v>
      </c>
      <c r="B253" s="4">
        <v>1310371</v>
      </c>
      <c r="C253" s="4" t="s">
        <v>121</v>
      </c>
      <c r="D253" s="7" t="s">
        <v>188</v>
      </c>
      <c r="E253" s="20">
        <v>40</v>
      </c>
    </row>
    <row r="254" spans="1:5" ht="15.75">
      <c r="A254" s="4" t="s">
        <v>46</v>
      </c>
      <c r="B254" s="4">
        <v>1310454</v>
      </c>
      <c r="C254" s="4" t="s">
        <v>121</v>
      </c>
      <c r="D254" s="7" t="s">
        <v>189</v>
      </c>
      <c r="E254" s="20">
        <v>40</v>
      </c>
    </row>
    <row r="255" spans="1:5" ht="15.75">
      <c r="A255" s="4" t="s">
        <v>46</v>
      </c>
      <c r="B255" s="4">
        <v>1310572</v>
      </c>
      <c r="C255" s="4" t="s">
        <v>121</v>
      </c>
      <c r="D255" s="7" t="s">
        <v>190</v>
      </c>
      <c r="E255" s="20">
        <v>40</v>
      </c>
    </row>
    <row r="256" spans="1:5" ht="15.75">
      <c r="A256" s="4" t="s">
        <v>46</v>
      </c>
      <c r="B256" s="4">
        <v>1310474</v>
      </c>
      <c r="C256" s="4" t="s">
        <v>121</v>
      </c>
      <c r="D256" s="7" t="s">
        <v>191</v>
      </c>
      <c r="E256" s="20">
        <v>40</v>
      </c>
    </row>
    <row r="257" spans="1:5" ht="15.75">
      <c r="A257" s="4" t="s">
        <v>46</v>
      </c>
      <c r="B257" s="4">
        <v>1310550</v>
      </c>
      <c r="C257" s="4" t="s">
        <v>121</v>
      </c>
      <c r="D257" s="7" t="s">
        <v>192</v>
      </c>
      <c r="E257" s="20">
        <v>40</v>
      </c>
    </row>
    <row r="258" spans="1:5" ht="15.75">
      <c r="A258" s="4" t="s">
        <v>46</v>
      </c>
      <c r="B258" s="4">
        <v>1310564</v>
      </c>
      <c r="C258" s="4" t="s">
        <v>121</v>
      </c>
      <c r="D258" s="7" t="s">
        <v>326</v>
      </c>
      <c r="E258" s="20">
        <v>40</v>
      </c>
    </row>
    <row r="259" spans="1:5" ht="15.75">
      <c r="A259" s="4" t="s">
        <v>46</v>
      </c>
      <c r="B259" s="4">
        <v>1310011</v>
      </c>
      <c r="C259" s="4" t="s">
        <v>121</v>
      </c>
      <c r="D259" s="7" t="s">
        <v>330</v>
      </c>
      <c r="E259" s="20">
        <v>40</v>
      </c>
    </row>
    <row r="260" spans="1:5" ht="15.75">
      <c r="A260" s="4" t="s">
        <v>46</v>
      </c>
      <c r="B260" s="4">
        <v>1310521</v>
      </c>
      <c r="C260" s="4" t="s">
        <v>121</v>
      </c>
      <c r="D260" s="7" t="s">
        <v>331</v>
      </c>
      <c r="E260" s="20">
        <v>40</v>
      </c>
    </row>
    <row r="261" spans="1:5" ht="15.75">
      <c r="A261" s="4" t="s">
        <v>46</v>
      </c>
      <c r="B261" s="4">
        <v>1310451</v>
      </c>
      <c r="C261" s="4" t="s">
        <v>121</v>
      </c>
      <c r="D261" s="7" t="s">
        <v>211</v>
      </c>
      <c r="E261" s="20">
        <v>40</v>
      </c>
    </row>
    <row r="262" spans="1:5" ht="15.75">
      <c r="A262" s="4" t="s">
        <v>46</v>
      </c>
      <c r="B262" s="4">
        <v>1310453</v>
      </c>
      <c r="C262" s="4" t="s">
        <v>121</v>
      </c>
      <c r="D262" s="7" t="s">
        <v>212</v>
      </c>
      <c r="E262" s="20">
        <v>40</v>
      </c>
    </row>
    <row r="263" spans="1:5" ht="15.75">
      <c r="A263" s="4" t="s">
        <v>46</v>
      </c>
      <c r="B263" s="4">
        <v>1310455</v>
      </c>
      <c r="C263" s="4" t="s">
        <v>121</v>
      </c>
      <c r="D263" s="7" t="s">
        <v>213</v>
      </c>
      <c r="E263" s="20">
        <v>40</v>
      </c>
    </row>
    <row r="264" spans="1:5" ht="15.75">
      <c r="A264" s="4" t="s">
        <v>46</v>
      </c>
      <c r="B264" s="4">
        <v>1310457</v>
      </c>
      <c r="C264" s="4" t="s">
        <v>121</v>
      </c>
      <c r="D264" s="7" t="s">
        <v>215</v>
      </c>
      <c r="E264" s="20">
        <v>40</v>
      </c>
    </row>
    <row r="265" spans="1:5" ht="15.75">
      <c r="A265" s="4" t="s">
        <v>46</v>
      </c>
      <c r="B265" s="4">
        <v>1310458</v>
      </c>
      <c r="C265" s="4" t="s">
        <v>121</v>
      </c>
      <c r="D265" s="7" t="s">
        <v>216</v>
      </c>
      <c r="E265" s="20">
        <v>40</v>
      </c>
    </row>
    <row r="266" spans="1:5" ht="15.75">
      <c r="A266" s="4" t="s">
        <v>46</v>
      </c>
      <c r="B266" s="4">
        <v>1310459</v>
      </c>
      <c r="C266" s="4" t="s">
        <v>121</v>
      </c>
      <c r="D266" s="7" t="s">
        <v>217</v>
      </c>
      <c r="E266" s="20">
        <v>40</v>
      </c>
    </row>
    <row r="267" spans="1:5" ht="15.75">
      <c r="A267" s="4" t="s">
        <v>46</v>
      </c>
      <c r="B267" s="4">
        <v>1310461</v>
      </c>
      <c r="C267" s="4" t="s">
        <v>121</v>
      </c>
      <c r="D267" s="7" t="s">
        <v>218</v>
      </c>
      <c r="E267" s="20">
        <v>40</v>
      </c>
    </row>
    <row r="268" spans="1:5" ht="15.75">
      <c r="A268" s="4" t="s">
        <v>46</v>
      </c>
      <c r="B268" s="4">
        <v>1310462</v>
      </c>
      <c r="C268" s="4" t="s">
        <v>121</v>
      </c>
      <c r="D268" s="7" t="s">
        <v>219</v>
      </c>
      <c r="E268" s="20">
        <v>40</v>
      </c>
    </row>
    <row r="269" spans="1:5" ht="15.75">
      <c r="A269" s="4" t="s">
        <v>46</v>
      </c>
      <c r="B269" s="4">
        <v>1310463</v>
      </c>
      <c r="C269" s="4" t="s">
        <v>121</v>
      </c>
      <c r="D269" s="7" t="s">
        <v>220</v>
      </c>
      <c r="E269" s="20">
        <v>40</v>
      </c>
    </row>
    <row r="270" spans="1:5" ht="15.75">
      <c r="A270" s="4" t="s">
        <v>46</v>
      </c>
      <c r="B270" s="4">
        <v>1310464</v>
      </c>
      <c r="C270" s="4" t="s">
        <v>121</v>
      </c>
      <c r="D270" s="7" t="s">
        <v>221</v>
      </c>
      <c r="E270" s="20">
        <v>40</v>
      </c>
    </row>
    <row r="271" spans="1:5" ht="15.75">
      <c r="A271" s="4" t="s">
        <v>46</v>
      </c>
      <c r="B271" s="4">
        <v>1310465</v>
      </c>
      <c r="C271" s="4" t="s">
        <v>121</v>
      </c>
      <c r="D271" s="7" t="s">
        <v>222</v>
      </c>
      <c r="E271" s="20">
        <v>40</v>
      </c>
    </row>
    <row r="272" spans="1:5" ht="15.75">
      <c r="A272" s="4" t="s">
        <v>46</v>
      </c>
      <c r="B272" s="4">
        <v>1310466</v>
      </c>
      <c r="C272" s="4" t="s">
        <v>121</v>
      </c>
      <c r="D272" s="7" t="s">
        <v>223</v>
      </c>
      <c r="E272" s="20">
        <v>40</v>
      </c>
    </row>
    <row r="273" spans="1:5" ht="15.75">
      <c r="A273" s="4" t="s">
        <v>46</v>
      </c>
      <c r="B273" s="4">
        <v>1310467</v>
      </c>
      <c r="C273" s="4" t="s">
        <v>121</v>
      </c>
      <c r="D273" s="7" t="s">
        <v>224</v>
      </c>
      <c r="E273" s="20">
        <v>40</v>
      </c>
    </row>
    <row r="274" spans="1:5" ht="15.75">
      <c r="A274" s="4" t="s">
        <v>46</v>
      </c>
      <c r="B274" s="4">
        <v>1310468</v>
      </c>
      <c r="C274" s="4" t="s">
        <v>121</v>
      </c>
      <c r="D274" s="7" t="s">
        <v>225</v>
      </c>
      <c r="E274" s="20">
        <v>40</v>
      </c>
    </row>
    <row r="275" spans="1:5" ht="15.75">
      <c r="A275" s="4" t="s">
        <v>46</v>
      </c>
      <c r="B275" s="4">
        <v>1310469</v>
      </c>
      <c r="C275" s="4" t="s">
        <v>121</v>
      </c>
      <c r="D275" s="7" t="s">
        <v>226</v>
      </c>
      <c r="E275" s="20">
        <v>40</v>
      </c>
    </row>
    <row r="276" spans="1:5" ht="15.75">
      <c r="A276" s="4" t="s">
        <v>46</v>
      </c>
      <c r="B276" s="4">
        <v>1310470</v>
      </c>
      <c r="C276" s="4" t="s">
        <v>121</v>
      </c>
      <c r="D276" s="7" t="s">
        <v>227</v>
      </c>
      <c r="E276" s="20">
        <v>40</v>
      </c>
    </row>
    <row r="277" spans="1:5" ht="15.75">
      <c r="A277" s="4" t="s">
        <v>46</v>
      </c>
      <c r="B277" s="4">
        <v>1310471</v>
      </c>
      <c r="C277" s="4" t="s">
        <v>121</v>
      </c>
      <c r="D277" s="7" t="s">
        <v>228</v>
      </c>
      <c r="E277" s="20">
        <v>40</v>
      </c>
    </row>
    <row r="278" spans="1:5" ht="15.75">
      <c r="A278" s="4" t="s">
        <v>46</v>
      </c>
      <c r="B278" s="4">
        <v>1310472</v>
      </c>
      <c r="C278" s="4" t="s">
        <v>121</v>
      </c>
      <c r="D278" s="7" t="s">
        <v>229</v>
      </c>
      <c r="E278" s="20">
        <v>40</v>
      </c>
    </row>
    <row r="279" spans="1:5" ht="15.75">
      <c r="A279" s="4" t="s">
        <v>46</v>
      </c>
      <c r="B279" s="4">
        <v>1310501</v>
      </c>
      <c r="C279" s="4" t="s">
        <v>121</v>
      </c>
      <c r="D279" s="7" t="s">
        <v>231</v>
      </c>
      <c r="E279" s="20">
        <v>40</v>
      </c>
    </row>
    <row r="280" spans="1:5" ht="15.75">
      <c r="A280" s="4" t="s">
        <v>46</v>
      </c>
      <c r="B280" s="4">
        <v>1310520</v>
      </c>
      <c r="C280" s="4" t="s">
        <v>121</v>
      </c>
      <c r="D280" s="7" t="s">
        <v>233</v>
      </c>
      <c r="E280" s="20">
        <v>40</v>
      </c>
    </row>
    <row r="281" spans="1:5" ht="15.75">
      <c r="A281" s="4" t="s">
        <v>46</v>
      </c>
      <c r="B281" s="4">
        <v>1310556</v>
      </c>
      <c r="C281" s="4" t="s">
        <v>121</v>
      </c>
      <c r="D281" s="7" t="s">
        <v>238</v>
      </c>
      <c r="E281" s="20">
        <v>40</v>
      </c>
    </row>
    <row r="282" spans="1:5" ht="15.75">
      <c r="A282" s="4" t="s">
        <v>46</v>
      </c>
      <c r="B282" s="4">
        <v>1310582</v>
      </c>
      <c r="C282" s="4" t="s">
        <v>121</v>
      </c>
      <c r="D282" s="7" t="s">
        <v>239</v>
      </c>
      <c r="E282" s="20">
        <v>40</v>
      </c>
    </row>
    <row r="283" spans="1:5" ht="15.75">
      <c r="A283" s="4" t="s">
        <v>46</v>
      </c>
      <c r="B283" s="4">
        <v>1310583</v>
      </c>
      <c r="C283" s="4" t="s">
        <v>121</v>
      </c>
      <c r="D283" s="7" t="s">
        <v>240</v>
      </c>
      <c r="E283" s="20">
        <v>40</v>
      </c>
    </row>
    <row r="284" spans="1:5" ht="15.75">
      <c r="A284" s="4" t="s">
        <v>46</v>
      </c>
      <c r="B284" s="4">
        <v>1310584</v>
      </c>
      <c r="C284" s="4" t="s">
        <v>121</v>
      </c>
      <c r="D284" s="7" t="s">
        <v>241</v>
      </c>
      <c r="E284" s="20">
        <v>40</v>
      </c>
    </row>
    <row r="285" spans="1:5" ht="15.75">
      <c r="A285" s="4" t="s">
        <v>46</v>
      </c>
      <c r="B285" s="4">
        <v>1310585</v>
      </c>
      <c r="C285" s="4" t="s">
        <v>121</v>
      </c>
      <c r="D285" s="7" t="s">
        <v>242</v>
      </c>
      <c r="E285" s="20">
        <v>40</v>
      </c>
    </row>
    <row r="286" spans="1:5" ht="15.75">
      <c r="A286" s="4" t="s">
        <v>46</v>
      </c>
      <c r="B286" s="4">
        <v>1310586</v>
      </c>
      <c r="C286" s="4" t="s">
        <v>121</v>
      </c>
      <c r="D286" s="7" t="s">
        <v>243</v>
      </c>
      <c r="E286" s="20">
        <v>40</v>
      </c>
    </row>
    <row r="287" spans="1:5" ht="15.75">
      <c r="A287" s="4" t="s">
        <v>46</v>
      </c>
      <c r="B287" s="4">
        <v>1310587</v>
      </c>
      <c r="C287" s="4" t="s">
        <v>121</v>
      </c>
      <c r="D287" s="7" t="s">
        <v>244</v>
      </c>
      <c r="E287" s="20">
        <v>40</v>
      </c>
    </row>
    <row r="288" spans="1:5" ht="15.75">
      <c r="A288" s="4" t="s">
        <v>46</v>
      </c>
      <c r="B288" s="4">
        <v>1310588</v>
      </c>
      <c r="C288" s="4" t="s">
        <v>121</v>
      </c>
      <c r="D288" s="7" t="s">
        <v>245</v>
      </c>
      <c r="E288" s="20">
        <v>40</v>
      </c>
    </row>
    <row r="289" spans="1:5" ht="15.75">
      <c r="A289" s="4" t="s">
        <v>46</v>
      </c>
      <c r="B289" s="4">
        <v>1310589</v>
      </c>
      <c r="C289" s="4" t="s">
        <v>121</v>
      </c>
      <c r="D289" s="7" t="s">
        <v>246</v>
      </c>
      <c r="E289" s="20">
        <v>40</v>
      </c>
    </row>
    <row r="290" spans="1:5" ht="15.75">
      <c r="A290" s="4" t="s">
        <v>46</v>
      </c>
      <c r="B290" s="4">
        <v>1310590</v>
      </c>
      <c r="C290" s="4" t="s">
        <v>121</v>
      </c>
      <c r="D290" s="7" t="s">
        <v>247</v>
      </c>
      <c r="E290" s="20">
        <v>40</v>
      </c>
    </row>
    <row r="291" spans="1:5" ht="15.75">
      <c r="A291" s="4" t="s">
        <v>46</v>
      </c>
      <c r="B291" s="4">
        <v>1310591</v>
      </c>
      <c r="C291" s="4" t="s">
        <v>121</v>
      </c>
      <c r="D291" s="7" t="s">
        <v>248</v>
      </c>
      <c r="E291" s="20">
        <v>40</v>
      </c>
    </row>
    <row r="292" spans="1:5" ht="15.75">
      <c r="A292" s="4" t="s">
        <v>46</v>
      </c>
      <c r="B292" s="4">
        <v>1310592</v>
      </c>
      <c r="C292" s="4" t="s">
        <v>121</v>
      </c>
      <c r="D292" s="7" t="s">
        <v>249</v>
      </c>
      <c r="E292" s="20">
        <v>40</v>
      </c>
    </row>
    <row r="293" spans="1:5" ht="15.75">
      <c r="A293" s="4" t="s">
        <v>46</v>
      </c>
      <c r="B293" s="4">
        <v>1310593</v>
      </c>
      <c r="C293" s="4" t="s">
        <v>121</v>
      </c>
      <c r="D293" s="7" t="s">
        <v>250</v>
      </c>
      <c r="E293" s="20">
        <v>40</v>
      </c>
    </row>
    <row r="294" spans="1:5" ht="15.75">
      <c r="A294" s="4" t="s">
        <v>46</v>
      </c>
      <c r="B294" s="4">
        <v>1310597</v>
      </c>
      <c r="C294" s="4" t="s">
        <v>121</v>
      </c>
      <c r="D294" s="7" t="s">
        <v>252</v>
      </c>
      <c r="E294" s="20">
        <v>40</v>
      </c>
    </row>
    <row r="295" spans="1:5" ht="15.75">
      <c r="A295" s="4" t="s">
        <v>46</v>
      </c>
      <c r="B295" s="4">
        <v>1310618</v>
      </c>
      <c r="C295" s="4" t="s">
        <v>121</v>
      </c>
      <c r="D295" s="7" t="s">
        <v>256</v>
      </c>
      <c r="E295" s="20">
        <v>40</v>
      </c>
    </row>
    <row r="296" spans="1:5" ht="15.75">
      <c r="A296" s="4" t="s">
        <v>46</v>
      </c>
      <c r="B296" s="4">
        <v>1310619</v>
      </c>
      <c r="C296" s="4" t="s">
        <v>121</v>
      </c>
      <c r="D296" s="7" t="s">
        <v>257</v>
      </c>
      <c r="E296" s="20">
        <v>40</v>
      </c>
    </row>
    <row r="297" spans="1:5" ht="15.75">
      <c r="A297" s="4" t="s">
        <v>46</v>
      </c>
      <c r="B297" s="4">
        <v>1310456</v>
      </c>
      <c r="C297" s="4" t="s">
        <v>121</v>
      </c>
      <c r="D297" s="7" t="s">
        <v>214</v>
      </c>
      <c r="E297" s="20">
        <v>40</v>
      </c>
    </row>
    <row r="298" spans="1:5" ht="15.75">
      <c r="A298" s="4" t="s">
        <v>46</v>
      </c>
      <c r="B298" s="4">
        <v>1310477</v>
      </c>
      <c r="C298" s="4" t="s">
        <v>121</v>
      </c>
      <c r="D298" s="7" t="s">
        <v>230</v>
      </c>
      <c r="E298" s="20">
        <v>40</v>
      </c>
    </row>
    <row r="299" spans="1:5" ht="15.75">
      <c r="A299" s="4" t="s">
        <v>46</v>
      </c>
      <c r="B299" s="4">
        <v>1310502</v>
      </c>
      <c r="C299" s="4" t="s">
        <v>121</v>
      </c>
      <c r="D299" s="7" t="s">
        <v>232</v>
      </c>
      <c r="E299" s="20">
        <v>40</v>
      </c>
    </row>
    <row r="300" spans="1:5" ht="15.75">
      <c r="A300" s="4" t="s">
        <v>46</v>
      </c>
      <c r="B300" s="4">
        <v>1310526</v>
      </c>
      <c r="C300" s="4" t="s">
        <v>121</v>
      </c>
      <c r="D300" s="7" t="s">
        <v>234</v>
      </c>
      <c r="E300" s="20">
        <v>40</v>
      </c>
    </row>
    <row r="301" spans="1:5" ht="15.75">
      <c r="A301" s="4" t="s">
        <v>46</v>
      </c>
      <c r="B301" s="4">
        <v>1310527</v>
      </c>
      <c r="C301" s="4" t="s">
        <v>121</v>
      </c>
      <c r="D301" s="7" t="s">
        <v>235</v>
      </c>
      <c r="E301" s="20">
        <v>40</v>
      </c>
    </row>
    <row r="302" spans="1:5" ht="15.75">
      <c r="A302" s="4" t="s">
        <v>46</v>
      </c>
      <c r="B302" s="4">
        <v>1310551</v>
      </c>
      <c r="C302" s="4" t="s">
        <v>121</v>
      </c>
      <c r="D302" s="7" t="s">
        <v>236</v>
      </c>
      <c r="E302" s="20">
        <v>40</v>
      </c>
    </row>
    <row r="303" spans="1:5" ht="15.75">
      <c r="A303" s="4" t="s">
        <v>46</v>
      </c>
      <c r="B303" s="4">
        <v>1310553</v>
      </c>
      <c r="C303" s="4" t="s">
        <v>121</v>
      </c>
      <c r="D303" s="7" t="s">
        <v>237</v>
      </c>
      <c r="E303" s="20">
        <v>40</v>
      </c>
    </row>
    <row r="304" spans="1:5" ht="15.75">
      <c r="A304" s="4" t="s">
        <v>46</v>
      </c>
      <c r="B304" s="4">
        <v>1310594</v>
      </c>
      <c r="C304" s="4" t="s">
        <v>121</v>
      </c>
      <c r="D304" s="7" t="s">
        <v>251</v>
      </c>
      <c r="E304" s="20">
        <v>40</v>
      </c>
    </row>
    <row r="305" spans="1:5" ht="15.75">
      <c r="A305" s="4" t="s">
        <v>46</v>
      </c>
      <c r="B305" s="4">
        <v>1310603</v>
      </c>
      <c r="C305" s="4" t="s">
        <v>121</v>
      </c>
      <c r="D305" s="7" t="s">
        <v>253</v>
      </c>
      <c r="E305" s="20">
        <v>40</v>
      </c>
    </row>
    <row r="306" spans="1:5" ht="15.75">
      <c r="A306" s="4" t="s">
        <v>46</v>
      </c>
      <c r="B306" s="4">
        <v>1310605</v>
      </c>
      <c r="C306" s="4" t="s">
        <v>121</v>
      </c>
      <c r="D306" s="7" t="s">
        <v>254</v>
      </c>
      <c r="E306" s="20">
        <v>40</v>
      </c>
    </row>
    <row r="307" spans="1:5" ht="15.75">
      <c r="A307" s="4" t="s">
        <v>46</v>
      </c>
      <c r="B307" s="4">
        <v>1310606</v>
      </c>
      <c r="C307" s="4" t="s">
        <v>121</v>
      </c>
      <c r="D307" s="7" t="s">
        <v>255</v>
      </c>
      <c r="E307" s="20">
        <v>40</v>
      </c>
    </row>
    <row r="308" spans="1:5" ht="15.75">
      <c r="A308" s="4" t="s">
        <v>46</v>
      </c>
      <c r="B308" s="4">
        <v>1310436</v>
      </c>
      <c r="C308" s="4" t="s">
        <v>121</v>
      </c>
      <c r="D308" s="7" t="s">
        <v>299</v>
      </c>
      <c r="E308" s="20">
        <v>40</v>
      </c>
    </row>
    <row r="309" spans="1:5" ht="15.75">
      <c r="A309" s="4" t="s">
        <v>46</v>
      </c>
      <c r="B309" s="4">
        <v>1310547</v>
      </c>
      <c r="C309" s="4" t="s">
        <v>121</v>
      </c>
      <c r="D309" s="7" t="s">
        <v>300</v>
      </c>
      <c r="E309" s="20">
        <v>40</v>
      </c>
    </row>
    <row r="310" spans="1:5" ht="15.75">
      <c r="A310" s="4" t="s">
        <v>46</v>
      </c>
      <c r="B310" s="4">
        <v>1310372</v>
      </c>
      <c r="C310" s="4" t="s">
        <v>121</v>
      </c>
      <c r="D310" s="7" t="s">
        <v>301</v>
      </c>
      <c r="E310" s="20">
        <v>40</v>
      </c>
    </row>
    <row r="311" spans="1:5" ht="15.75">
      <c r="A311" s="4" t="s">
        <v>46</v>
      </c>
      <c r="B311" s="4">
        <v>1310081</v>
      </c>
      <c r="C311" s="4" t="s">
        <v>121</v>
      </c>
      <c r="D311" s="7" t="s">
        <v>302</v>
      </c>
      <c r="E311" s="20">
        <v>40</v>
      </c>
    </row>
    <row r="312" spans="1:5" ht="15.75">
      <c r="A312" s="4" t="s">
        <v>46</v>
      </c>
      <c r="B312" s="4">
        <v>1310428</v>
      </c>
      <c r="C312" s="4" t="s">
        <v>121</v>
      </c>
      <c r="D312" s="7" t="s">
        <v>303</v>
      </c>
      <c r="E312" s="20">
        <v>40</v>
      </c>
    </row>
    <row r="313" spans="1:5" ht="15.75">
      <c r="A313" s="4" t="s">
        <v>46</v>
      </c>
      <c r="B313" s="4">
        <v>1310565</v>
      </c>
      <c r="C313" s="4" t="s">
        <v>121</v>
      </c>
      <c r="D313" s="7" t="s">
        <v>304</v>
      </c>
      <c r="E313" s="20">
        <v>40</v>
      </c>
    </row>
    <row r="314" spans="1:5" ht="15.75">
      <c r="A314" s="4" t="s">
        <v>46</v>
      </c>
      <c r="B314" s="4">
        <v>1310056</v>
      </c>
      <c r="C314" s="4" t="s">
        <v>121</v>
      </c>
      <c r="D314" s="7" t="s">
        <v>305</v>
      </c>
      <c r="E314" s="20">
        <v>40</v>
      </c>
    </row>
    <row r="315" spans="1:5" ht="15.75">
      <c r="A315" s="4" t="s">
        <v>46</v>
      </c>
      <c r="B315" s="4">
        <v>1310450</v>
      </c>
      <c r="C315" s="4" t="s">
        <v>121</v>
      </c>
      <c r="D315" s="7" t="s">
        <v>306</v>
      </c>
      <c r="E315" s="20">
        <v>40</v>
      </c>
    </row>
    <row r="316" spans="1:5" ht="15.75">
      <c r="A316" s="4" t="s">
        <v>46</v>
      </c>
      <c r="B316" s="4">
        <v>1310575</v>
      </c>
      <c r="C316" s="4" t="s">
        <v>121</v>
      </c>
      <c r="D316" s="7" t="s">
        <v>307</v>
      </c>
      <c r="E316" s="20">
        <v>40</v>
      </c>
    </row>
    <row r="317" spans="1:5" ht="15.75">
      <c r="A317" s="4" t="s">
        <v>46</v>
      </c>
      <c r="B317" s="4">
        <v>1310576</v>
      </c>
      <c r="C317" s="4" t="s">
        <v>121</v>
      </c>
      <c r="D317" s="7" t="s">
        <v>308</v>
      </c>
      <c r="E317" s="20">
        <v>40</v>
      </c>
    </row>
    <row r="318" spans="1:5" ht="15.75">
      <c r="A318" s="4" t="s">
        <v>46</v>
      </c>
      <c r="B318" s="4">
        <v>1310517</v>
      </c>
      <c r="C318" s="4" t="s">
        <v>121</v>
      </c>
      <c r="D318" s="7" t="s">
        <v>309</v>
      </c>
      <c r="E318" s="20">
        <v>40</v>
      </c>
    </row>
    <row r="319" spans="1:5" ht="15.75">
      <c r="A319" s="4" t="s">
        <v>46</v>
      </c>
      <c r="B319" s="4">
        <v>1310449</v>
      </c>
      <c r="C319" s="4" t="s">
        <v>121</v>
      </c>
      <c r="D319" s="7" t="s">
        <v>310</v>
      </c>
      <c r="E319" s="20">
        <v>40</v>
      </c>
    </row>
    <row r="320" spans="1:5" ht="15.75">
      <c r="A320" s="4" t="s">
        <v>46</v>
      </c>
      <c r="B320" s="4">
        <v>1310516</v>
      </c>
      <c r="C320" s="4" t="s">
        <v>121</v>
      </c>
      <c r="D320" s="7" t="s">
        <v>311</v>
      </c>
      <c r="E320" s="20">
        <v>40</v>
      </c>
    </row>
    <row r="321" spans="1:5" ht="15.75">
      <c r="A321" s="4" t="s">
        <v>46</v>
      </c>
      <c r="B321" s="4">
        <v>1310433</v>
      </c>
      <c r="C321" s="4" t="s">
        <v>121</v>
      </c>
      <c r="D321" s="7" t="s">
        <v>312</v>
      </c>
      <c r="E321" s="20">
        <v>40</v>
      </c>
    </row>
    <row r="322" spans="1:5" ht="15.75">
      <c r="A322" s="4" t="s">
        <v>46</v>
      </c>
      <c r="B322" s="4">
        <v>1310620</v>
      </c>
      <c r="C322" s="4" t="s">
        <v>121</v>
      </c>
      <c r="D322" s="7" t="s">
        <v>313</v>
      </c>
      <c r="E322" s="20">
        <v>40</v>
      </c>
    </row>
    <row r="323" spans="1:5" ht="15.75">
      <c r="A323" s="4" t="s">
        <v>46</v>
      </c>
      <c r="B323" s="4">
        <v>1310546</v>
      </c>
      <c r="C323" s="4" t="s">
        <v>121</v>
      </c>
      <c r="D323" s="7" t="s">
        <v>314</v>
      </c>
      <c r="E323" s="20">
        <v>40</v>
      </c>
    </row>
    <row r="324" spans="1:5" ht="15.75">
      <c r="A324" s="4" t="s">
        <v>46</v>
      </c>
      <c r="B324" s="4">
        <v>1310388</v>
      </c>
      <c r="C324" s="4" t="s">
        <v>121</v>
      </c>
      <c r="D324" s="7" t="s">
        <v>315</v>
      </c>
      <c r="E324" s="20">
        <v>40</v>
      </c>
    </row>
    <row r="325" spans="1:5" ht="15.75">
      <c r="A325" s="4" t="s">
        <v>46</v>
      </c>
      <c r="B325" s="4">
        <v>1310558</v>
      </c>
      <c r="C325" s="4" t="s">
        <v>121</v>
      </c>
      <c r="D325" s="7" t="s">
        <v>316</v>
      </c>
      <c r="E325" s="20">
        <v>40</v>
      </c>
    </row>
    <row r="326" spans="1:5" ht="15.75">
      <c r="A326" s="4" t="s">
        <v>46</v>
      </c>
      <c r="B326" s="4">
        <v>1310537</v>
      </c>
      <c r="C326" s="4" t="s">
        <v>121</v>
      </c>
      <c r="D326" s="7" t="s">
        <v>317</v>
      </c>
      <c r="E326" s="20">
        <v>40</v>
      </c>
    </row>
    <row r="327" spans="1:5" ht="15.75">
      <c r="A327" s="4" t="s">
        <v>46</v>
      </c>
      <c r="B327" s="4">
        <v>1310033</v>
      </c>
      <c r="C327" s="4" t="s">
        <v>121</v>
      </c>
      <c r="D327" s="7" t="s">
        <v>318</v>
      </c>
      <c r="E327" s="20">
        <v>40</v>
      </c>
    </row>
    <row r="328" spans="1:5" ht="15.75">
      <c r="A328" s="4" t="s">
        <v>46</v>
      </c>
      <c r="B328" s="4">
        <v>1310171</v>
      </c>
      <c r="C328" s="4" t="s">
        <v>121</v>
      </c>
      <c r="D328" s="7" t="s">
        <v>319</v>
      </c>
      <c r="E328" s="20">
        <v>40</v>
      </c>
    </row>
    <row r="329" spans="1:5" ht="15.75">
      <c r="A329" s="4" t="s">
        <v>46</v>
      </c>
      <c r="B329" s="4">
        <v>1310327</v>
      </c>
      <c r="C329" s="4" t="s">
        <v>121</v>
      </c>
      <c r="D329" s="7" t="s">
        <v>320</v>
      </c>
      <c r="E329" s="20">
        <v>40</v>
      </c>
    </row>
    <row r="330" spans="1:5" ht="15.75">
      <c r="A330" s="4" t="s">
        <v>46</v>
      </c>
      <c r="B330" s="4">
        <v>1310020</v>
      </c>
      <c r="C330" s="4" t="s">
        <v>121</v>
      </c>
      <c r="D330" s="7" t="s">
        <v>321</v>
      </c>
      <c r="E330" s="20">
        <v>40</v>
      </c>
    </row>
    <row r="331" spans="1:5" ht="15.75">
      <c r="A331" s="4" t="s">
        <v>46</v>
      </c>
      <c r="B331" s="4">
        <v>1310383</v>
      </c>
      <c r="C331" s="4" t="s">
        <v>121</v>
      </c>
      <c r="D331" s="7" t="s">
        <v>322</v>
      </c>
      <c r="E331" s="20">
        <v>40</v>
      </c>
    </row>
    <row r="332" spans="1:5" ht="15.75">
      <c r="A332" s="4" t="s">
        <v>46</v>
      </c>
      <c r="B332" s="4">
        <v>1310404</v>
      </c>
      <c r="C332" s="4" t="s">
        <v>121</v>
      </c>
      <c r="D332" s="7" t="s">
        <v>323</v>
      </c>
      <c r="E332" s="20">
        <v>40</v>
      </c>
    </row>
    <row r="333" spans="1:5" ht="15.75">
      <c r="A333" s="4" t="s">
        <v>46</v>
      </c>
      <c r="B333" s="4">
        <v>1310448</v>
      </c>
      <c r="C333" s="4" t="s">
        <v>121</v>
      </c>
      <c r="D333" s="7" t="s">
        <v>324</v>
      </c>
      <c r="E333" s="20">
        <v>40</v>
      </c>
    </row>
    <row r="334" spans="1:5" ht="15.75">
      <c r="A334" s="4" t="s">
        <v>46</v>
      </c>
      <c r="B334" s="4">
        <v>1310431</v>
      </c>
      <c r="C334" s="4" t="s">
        <v>121</v>
      </c>
      <c r="D334" s="7" t="s">
        <v>325</v>
      </c>
      <c r="E334" s="20">
        <v>40</v>
      </c>
    </row>
    <row r="335" spans="1:5" ht="15.75">
      <c r="A335" s="4" t="s">
        <v>46</v>
      </c>
      <c r="B335" s="4">
        <v>1310560</v>
      </c>
      <c r="C335" s="4" t="s">
        <v>121</v>
      </c>
      <c r="D335" s="7" t="s">
        <v>327</v>
      </c>
      <c r="E335" s="20">
        <v>40</v>
      </c>
    </row>
    <row r="336" spans="1:5" ht="15.75">
      <c r="A336" s="4" t="s">
        <v>46</v>
      </c>
      <c r="B336" s="4">
        <v>1310291</v>
      </c>
      <c r="C336" s="4" t="s">
        <v>121</v>
      </c>
      <c r="D336" s="7" t="s">
        <v>328</v>
      </c>
      <c r="E336" s="20">
        <v>40</v>
      </c>
    </row>
    <row r="337" spans="1:5" ht="15.75">
      <c r="A337" s="4" t="s">
        <v>46</v>
      </c>
      <c r="B337" s="4">
        <v>1310484</v>
      </c>
      <c r="C337" s="4" t="s">
        <v>121</v>
      </c>
      <c r="D337" s="7" t="s">
        <v>329</v>
      </c>
      <c r="E337" s="20">
        <v>40</v>
      </c>
    </row>
    <row r="338" spans="1:5" ht="15.75">
      <c r="A338" s="4" t="s">
        <v>46</v>
      </c>
      <c r="B338" s="4">
        <v>1310423</v>
      </c>
      <c r="C338" s="4" t="s">
        <v>416</v>
      </c>
      <c r="D338" s="7" t="s">
        <v>417</v>
      </c>
      <c r="E338" s="20">
        <v>40</v>
      </c>
    </row>
    <row r="339" spans="1:5" ht="15.75">
      <c r="A339" s="4" t="s">
        <v>46</v>
      </c>
      <c r="B339" s="4">
        <v>1310545</v>
      </c>
      <c r="C339" s="4" t="s">
        <v>416</v>
      </c>
      <c r="D339" s="7" t="s">
        <v>418</v>
      </c>
      <c r="E339" s="20">
        <v>40</v>
      </c>
    </row>
    <row r="340" spans="1:5" ht="15.75">
      <c r="A340" s="4" t="s">
        <v>46</v>
      </c>
      <c r="B340" s="4">
        <v>1310634</v>
      </c>
      <c r="C340" s="4" t="s">
        <v>416</v>
      </c>
      <c r="D340" s="7" t="s">
        <v>419</v>
      </c>
      <c r="E340" s="20">
        <v>40</v>
      </c>
    </row>
    <row r="341" spans="1:5" ht="15.75">
      <c r="A341" s="4" t="s">
        <v>46</v>
      </c>
      <c r="B341" s="4">
        <v>1310612</v>
      </c>
      <c r="C341" s="4" t="s">
        <v>416</v>
      </c>
      <c r="D341" s="7" t="s">
        <v>420</v>
      </c>
      <c r="E341" s="20">
        <v>40</v>
      </c>
    </row>
    <row r="342" spans="1:5" ht="15.75">
      <c r="A342" s="4" t="s">
        <v>46</v>
      </c>
      <c r="B342" s="4">
        <v>1310611</v>
      </c>
      <c r="C342" s="4" t="s">
        <v>416</v>
      </c>
      <c r="D342" s="7" t="s">
        <v>421</v>
      </c>
      <c r="E342" s="20">
        <v>40</v>
      </c>
    </row>
    <row r="343" spans="1:5" ht="15.75">
      <c r="A343" s="4" t="s">
        <v>46</v>
      </c>
      <c r="B343" s="4">
        <v>1310610</v>
      </c>
      <c r="C343" s="4" t="s">
        <v>416</v>
      </c>
      <c r="D343" s="7" t="s">
        <v>422</v>
      </c>
      <c r="E343" s="20">
        <v>40</v>
      </c>
    </row>
    <row r="344" spans="1:5" ht="15.75">
      <c r="A344" s="4" t="s">
        <v>46</v>
      </c>
      <c r="B344" s="4">
        <v>1310609</v>
      </c>
      <c r="C344" s="4" t="s">
        <v>416</v>
      </c>
      <c r="D344" s="7" t="s">
        <v>423</v>
      </c>
      <c r="E344" s="20">
        <v>40</v>
      </c>
    </row>
    <row r="345" spans="1:5" ht="15.75">
      <c r="A345" s="4" t="s">
        <v>46</v>
      </c>
      <c r="B345" s="4">
        <v>1310412</v>
      </c>
      <c r="C345" s="4" t="s">
        <v>416</v>
      </c>
      <c r="D345" s="7" t="s">
        <v>425</v>
      </c>
      <c r="E345" s="20">
        <v>40</v>
      </c>
    </row>
    <row r="346" spans="1:5" ht="15.75">
      <c r="A346" s="4" t="s">
        <v>46</v>
      </c>
      <c r="B346" s="4">
        <v>1310410</v>
      </c>
      <c r="C346" s="4" t="s">
        <v>416</v>
      </c>
      <c r="D346" s="7" t="s">
        <v>424</v>
      </c>
      <c r="E346" s="20">
        <v>40</v>
      </c>
    </row>
    <row r="347" spans="1:5" ht="15.75">
      <c r="A347" s="4" t="s">
        <v>46</v>
      </c>
      <c r="B347" s="4">
        <v>1310679</v>
      </c>
      <c r="C347" s="4" t="s">
        <v>416</v>
      </c>
      <c r="D347" s="7" t="s">
        <v>426</v>
      </c>
      <c r="E347" s="20">
        <v>40</v>
      </c>
    </row>
    <row r="348" spans="1:5" ht="15.75">
      <c r="A348" s="4" t="s">
        <v>46</v>
      </c>
      <c r="B348" s="4">
        <v>1310635</v>
      </c>
      <c r="C348" s="4" t="s">
        <v>416</v>
      </c>
      <c r="D348" s="7" t="s">
        <v>332</v>
      </c>
      <c r="E348" s="20">
        <v>40</v>
      </c>
    </row>
    <row r="349" spans="1:5" ht="15.75">
      <c r="A349" s="4" t="s">
        <v>46</v>
      </c>
      <c r="B349" s="4">
        <v>1310656</v>
      </c>
      <c r="C349" s="4" t="s">
        <v>416</v>
      </c>
      <c r="D349" s="7" t="s">
        <v>333</v>
      </c>
      <c r="E349" s="20">
        <v>40</v>
      </c>
    </row>
    <row r="350" spans="1:5" ht="15.75">
      <c r="A350" s="4" t="s">
        <v>46</v>
      </c>
      <c r="B350" s="4">
        <v>1310651</v>
      </c>
      <c r="C350" s="4" t="s">
        <v>416</v>
      </c>
      <c r="D350" s="7" t="s">
        <v>334</v>
      </c>
      <c r="E350" s="20">
        <v>40</v>
      </c>
    </row>
    <row r="351" spans="1:5" ht="15.75">
      <c r="A351" s="4" t="s">
        <v>46</v>
      </c>
      <c r="B351" s="4">
        <v>1310652</v>
      </c>
      <c r="C351" s="4" t="s">
        <v>416</v>
      </c>
      <c r="D351" s="7" t="s">
        <v>335</v>
      </c>
      <c r="E351" s="20">
        <v>40</v>
      </c>
    </row>
    <row r="352" spans="1:5" ht="15.75">
      <c r="A352" s="4" t="s">
        <v>46</v>
      </c>
      <c r="B352" s="4">
        <v>1310678</v>
      </c>
      <c r="C352" s="4" t="s">
        <v>416</v>
      </c>
      <c r="D352" s="7" t="s">
        <v>336</v>
      </c>
      <c r="E352" s="20">
        <v>40</v>
      </c>
    </row>
    <row r="353" spans="1:5" ht="15.75">
      <c r="A353" s="4" t="s">
        <v>46</v>
      </c>
      <c r="B353" s="4">
        <v>1310672</v>
      </c>
      <c r="C353" s="4" t="s">
        <v>416</v>
      </c>
      <c r="D353" s="7" t="s">
        <v>337</v>
      </c>
      <c r="E353" s="20">
        <v>40</v>
      </c>
    </row>
    <row r="354" spans="1:5" ht="15.75">
      <c r="A354" s="4" t="s">
        <v>46</v>
      </c>
      <c r="B354" s="4">
        <v>1310689</v>
      </c>
      <c r="C354" s="4" t="s">
        <v>416</v>
      </c>
      <c r="D354" s="7" t="s">
        <v>338</v>
      </c>
      <c r="E354" s="20">
        <v>40</v>
      </c>
    </row>
    <row r="355" spans="1:5">
      <c r="A355" s="17" t="s">
        <v>46</v>
      </c>
      <c r="B355" s="17"/>
      <c r="C355" s="17">
        <v>10</v>
      </c>
      <c r="D355" s="15" t="s">
        <v>339</v>
      </c>
      <c r="E355" s="19"/>
    </row>
    <row r="356" spans="1:5" ht="15.75">
      <c r="A356" s="4" t="s">
        <v>46</v>
      </c>
      <c r="B356" s="4">
        <v>1310506</v>
      </c>
      <c r="C356" s="4" t="s">
        <v>340</v>
      </c>
      <c r="D356" s="7" t="s">
        <v>361</v>
      </c>
      <c r="E356" s="20">
        <v>39</v>
      </c>
    </row>
    <row r="357" spans="1:5" ht="15.75">
      <c r="A357" s="4" t="s">
        <v>46</v>
      </c>
      <c r="B357" s="4">
        <v>1310528</v>
      </c>
      <c r="C357" s="4" t="s">
        <v>340</v>
      </c>
      <c r="D357" s="7" t="s">
        <v>371</v>
      </c>
      <c r="E357" s="20">
        <v>39</v>
      </c>
    </row>
    <row r="358" spans="1:5" ht="15.75">
      <c r="A358" s="4" t="s">
        <v>46</v>
      </c>
      <c r="B358" s="4">
        <v>1310607</v>
      </c>
      <c r="C358" s="4" t="s">
        <v>340</v>
      </c>
      <c r="D358" s="7" t="s">
        <v>427</v>
      </c>
      <c r="E358" s="20">
        <v>39</v>
      </c>
    </row>
    <row r="359" spans="1:5" ht="15.75">
      <c r="A359" s="4" t="s">
        <v>46</v>
      </c>
      <c r="B359" s="4">
        <v>1310533</v>
      </c>
      <c r="C359" s="4" t="s">
        <v>340</v>
      </c>
      <c r="D359" s="7" t="s">
        <v>428</v>
      </c>
      <c r="E359" s="20">
        <v>39</v>
      </c>
    </row>
    <row r="360" spans="1:5" ht="15.75">
      <c r="A360" s="4" t="s">
        <v>46</v>
      </c>
      <c r="B360" s="4">
        <v>1310399</v>
      </c>
      <c r="C360" s="4" t="s">
        <v>340</v>
      </c>
      <c r="D360" s="7" t="s">
        <v>365</v>
      </c>
      <c r="E360" s="20">
        <v>39</v>
      </c>
    </row>
    <row r="361" spans="1:5" ht="15.75">
      <c r="A361" s="4" t="s">
        <v>46</v>
      </c>
      <c r="B361" s="4">
        <v>1310400</v>
      </c>
      <c r="C361" s="4" t="s">
        <v>340</v>
      </c>
      <c r="D361" s="7" t="s">
        <v>366</v>
      </c>
      <c r="E361" s="20">
        <v>39</v>
      </c>
    </row>
    <row r="362" spans="1:5" ht="15.75">
      <c r="A362" s="4" t="s">
        <v>9</v>
      </c>
      <c r="B362" s="4">
        <v>1310661</v>
      </c>
      <c r="C362" s="4" t="s">
        <v>340</v>
      </c>
      <c r="D362" s="7" t="s">
        <v>381</v>
      </c>
      <c r="E362" s="20">
        <v>39</v>
      </c>
    </row>
    <row r="363" spans="1:5" ht="15.75">
      <c r="A363" s="4" t="s">
        <v>46</v>
      </c>
      <c r="B363" s="4">
        <v>1310308</v>
      </c>
      <c r="C363" s="4" t="s">
        <v>340</v>
      </c>
      <c r="D363" s="7" t="s">
        <v>341</v>
      </c>
      <c r="E363" s="20">
        <v>39</v>
      </c>
    </row>
    <row r="364" spans="1:5" ht="15.75">
      <c r="A364" s="4" t="s">
        <v>46</v>
      </c>
      <c r="B364" s="4">
        <v>1310313</v>
      </c>
      <c r="C364" s="4" t="s">
        <v>340</v>
      </c>
      <c r="D364" s="7" t="s">
        <v>342</v>
      </c>
      <c r="E364" s="20">
        <v>39</v>
      </c>
    </row>
    <row r="365" spans="1:5" ht="15.75">
      <c r="A365" s="4" t="s">
        <v>46</v>
      </c>
      <c r="B365" s="4">
        <v>1310316</v>
      </c>
      <c r="C365" s="4" t="s">
        <v>340</v>
      </c>
      <c r="D365" s="7" t="s">
        <v>343</v>
      </c>
      <c r="E365" s="20">
        <v>39</v>
      </c>
    </row>
    <row r="366" spans="1:5" ht="15.75">
      <c r="A366" s="4" t="s">
        <v>46</v>
      </c>
      <c r="B366" s="4">
        <v>1310317</v>
      </c>
      <c r="C366" s="4" t="s">
        <v>340</v>
      </c>
      <c r="D366" s="7" t="s">
        <v>344</v>
      </c>
      <c r="E366" s="20">
        <v>39</v>
      </c>
    </row>
    <row r="367" spans="1:5" ht="15.75">
      <c r="A367" s="4" t="s">
        <v>46</v>
      </c>
      <c r="B367" s="4">
        <v>1310329</v>
      </c>
      <c r="C367" s="4" t="s">
        <v>340</v>
      </c>
      <c r="D367" s="7" t="s">
        <v>345</v>
      </c>
      <c r="E367" s="20">
        <v>39</v>
      </c>
    </row>
    <row r="368" spans="1:5" ht="15.75">
      <c r="A368" s="4" t="s">
        <v>46</v>
      </c>
      <c r="B368" s="4">
        <v>1310427</v>
      </c>
      <c r="C368" s="4" t="s">
        <v>340</v>
      </c>
      <c r="D368" s="7" t="s">
        <v>346</v>
      </c>
      <c r="E368" s="20">
        <v>39</v>
      </c>
    </row>
    <row r="369" spans="1:5" ht="15.75">
      <c r="A369" s="4" t="s">
        <v>46</v>
      </c>
      <c r="B369" s="4">
        <v>1310475</v>
      </c>
      <c r="C369" s="4" t="s">
        <v>340</v>
      </c>
      <c r="D369" s="7" t="s">
        <v>347</v>
      </c>
      <c r="E369" s="20">
        <v>39</v>
      </c>
    </row>
    <row r="370" spans="1:5" ht="15.75">
      <c r="A370" s="4" t="s">
        <v>46</v>
      </c>
      <c r="B370" s="4">
        <v>1310481</v>
      </c>
      <c r="C370" s="4" t="s">
        <v>340</v>
      </c>
      <c r="D370" s="7" t="s">
        <v>348</v>
      </c>
      <c r="E370" s="20">
        <v>39</v>
      </c>
    </row>
    <row r="371" spans="1:5" ht="15.75">
      <c r="A371" s="4" t="s">
        <v>46</v>
      </c>
      <c r="B371" s="4">
        <v>1310485</v>
      </c>
      <c r="C371" s="4" t="s">
        <v>340</v>
      </c>
      <c r="D371" s="7" t="s">
        <v>349</v>
      </c>
      <c r="E371" s="20">
        <v>39</v>
      </c>
    </row>
    <row r="372" spans="1:5" ht="15.75">
      <c r="A372" s="4" t="s">
        <v>46</v>
      </c>
      <c r="B372" s="4">
        <v>1310486</v>
      </c>
      <c r="C372" s="4" t="s">
        <v>340</v>
      </c>
      <c r="D372" s="7" t="s">
        <v>350</v>
      </c>
      <c r="E372" s="20">
        <v>39</v>
      </c>
    </row>
    <row r="373" spans="1:5" ht="15.75">
      <c r="A373" s="4" t="s">
        <v>46</v>
      </c>
      <c r="B373" s="4">
        <v>1310487</v>
      </c>
      <c r="C373" s="4" t="s">
        <v>340</v>
      </c>
      <c r="D373" s="7" t="s">
        <v>351</v>
      </c>
      <c r="E373" s="20">
        <v>39</v>
      </c>
    </row>
    <row r="374" spans="1:5" ht="15.75">
      <c r="A374" s="4" t="s">
        <v>46</v>
      </c>
      <c r="B374" s="4">
        <v>1310488</v>
      </c>
      <c r="C374" s="4" t="s">
        <v>340</v>
      </c>
      <c r="D374" s="7" t="s">
        <v>352</v>
      </c>
      <c r="E374" s="20">
        <v>39</v>
      </c>
    </row>
    <row r="375" spans="1:5" ht="15.75">
      <c r="A375" s="4" t="s">
        <v>46</v>
      </c>
      <c r="B375" s="4">
        <v>1310489</v>
      </c>
      <c r="C375" s="4" t="s">
        <v>340</v>
      </c>
      <c r="D375" s="7" t="s">
        <v>353</v>
      </c>
      <c r="E375" s="20">
        <v>39</v>
      </c>
    </row>
    <row r="376" spans="1:5" ht="15.75">
      <c r="A376" s="4" t="s">
        <v>46</v>
      </c>
      <c r="B376" s="4">
        <v>1310490</v>
      </c>
      <c r="C376" s="4" t="s">
        <v>340</v>
      </c>
      <c r="D376" s="7" t="s">
        <v>354</v>
      </c>
      <c r="E376" s="20">
        <v>39</v>
      </c>
    </row>
    <row r="377" spans="1:5" ht="15.75">
      <c r="A377" s="4" t="s">
        <v>46</v>
      </c>
      <c r="B377" s="4">
        <v>1310491</v>
      </c>
      <c r="C377" s="4" t="s">
        <v>340</v>
      </c>
      <c r="D377" s="7" t="s">
        <v>355</v>
      </c>
      <c r="E377" s="20">
        <v>39</v>
      </c>
    </row>
    <row r="378" spans="1:5" ht="15.75">
      <c r="A378" s="4" t="s">
        <v>46</v>
      </c>
      <c r="B378" s="4">
        <v>1310492</v>
      </c>
      <c r="C378" s="4" t="s">
        <v>340</v>
      </c>
      <c r="D378" s="7" t="s">
        <v>356</v>
      </c>
      <c r="E378" s="20">
        <v>39</v>
      </c>
    </row>
    <row r="379" spans="1:5" ht="15.75">
      <c r="A379" s="4" t="s">
        <v>46</v>
      </c>
      <c r="B379" s="4">
        <v>1310493</v>
      </c>
      <c r="C379" s="4" t="s">
        <v>340</v>
      </c>
      <c r="D379" s="7" t="s">
        <v>357</v>
      </c>
      <c r="E379" s="20">
        <v>39</v>
      </c>
    </row>
    <row r="380" spans="1:5" ht="15.75">
      <c r="A380" s="4" t="s">
        <v>46</v>
      </c>
      <c r="B380" s="4">
        <v>1310494</v>
      </c>
      <c r="C380" s="4" t="s">
        <v>340</v>
      </c>
      <c r="D380" s="7" t="s">
        <v>358</v>
      </c>
      <c r="E380" s="20">
        <v>39</v>
      </c>
    </row>
    <row r="381" spans="1:5" ht="15.75">
      <c r="A381" s="4" t="s">
        <v>46</v>
      </c>
      <c r="B381" s="4">
        <v>1310507</v>
      </c>
      <c r="C381" s="4" t="s">
        <v>340</v>
      </c>
      <c r="D381" s="7" t="s">
        <v>359</v>
      </c>
      <c r="E381" s="20">
        <v>39</v>
      </c>
    </row>
    <row r="382" spans="1:5" ht="15.75">
      <c r="A382" s="4" t="s">
        <v>46</v>
      </c>
      <c r="B382" s="4">
        <v>1310510</v>
      </c>
      <c r="C382" s="4" t="s">
        <v>340</v>
      </c>
      <c r="D382" s="7" t="s">
        <v>360</v>
      </c>
      <c r="E382" s="20">
        <v>39</v>
      </c>
    </row>
    <row r="383" spans="1:5" ht="15.75">
      <c r="A383" s="4" t="s">
        <v>46</v>
      </c>
      <c r="B383" s="4">
        <v>1310287</v>
      </c>
      <c r="C383" s="4" t="s">
        <v>340</v>
      </c>
      <c r="D383" s="7" t="s">
        <v>364</v>
      </c>
      <c r="E383" s="20">
        <v>39</v>
      </c>
    </row>
    <row r="384" spans="1:5" ht="15.75">
      <c r="A384" s="4" t="s">
        <v>46</v>
      </c>
      <c r="B384" s="4">
        <v>1310505</v>
      </c>
      <c r="C384" s="4" t="s">
        <v>340</v>
      </c>
      <c r="D384" s="7" t="s">
        <v>367</v>
      </c>
      <c r="E384" s="20">
        <v>39</v>
      </c>
    </row>
    <row r="385" spans="1:5" ht="15.75">
      <c r="A385" s="4" t="s">
        <v>46</v>
      </c>
      <c r="B385" s="4">
        <v>1310508</v>
      </c>
      <c r="C385" s="4" t="s">
        <v>340</v>
      </c>
      <c r="D385" s="7" t="s">
        <v>368</v>
      </c>
      <c r="E385" s="20">
        <v>39</v>
      </c>
    </row>
    <row r="386" spans="1:5" ht="15.75">
      <c r="A386" s="4" t="s">
        <v>46</v>
      </c>
      <c r="B386" s="4">
        <v>1310511</v>
      </c>
      <c r="C386" s="4" t="s">
        <v>340</v>
      </c>
      <c r="D386" s="7" t="s">
        <v>369</v>
      </c>
      <c r="E386" s="20">
        <v>39</v>
      </c>
    </row>
    <row r="387" spans="1:5" ht="15.75">
      <c r="A387" s="4" t="s">
        <v>46</v>
      </c>
      <c r="B387" s="4">
        <v>1310509</v>
      </c>
      <c r="C387" s="4" t="s">
        <v>340</v>
      </c>
      <c r="D387" s="7" t="s">
        <v>370</v>
      </c>
      <c r="E387" s="20">
        <v>39</v>
      </c>
    </row>
    <row r="388" spans="1:5" ht="15.75">
      <c r="A388" s="4" t="s">
        <v>46</v>
      </c>
      <c r="B388" s="4">
        <v>1310529</v>
      </c>
      <c r="C388" s="4" t="s">
        <v>340</v>
      </c>
      <c r="D388" s="7" t="s">
        <v>372</v>
      </c>
      <c r="E388" s="20">
        <v>39</v>
      </c>
    </row>
    <row r="389" spans="1:5" ht="15.75">
      <c r="A389" s="4" t="s">
        <v>46</v>
      </c>
      <c r="B389" s="4">
        <v>1310531</v>
      </c>
      <c r="C389" s="4" t="s">
        <v>340</v>
      </c>
      <c r="D389" s="7" t="s">
        <v>373</v>
      </c>
      <c r="E389" s="20">
        <v>39</v>
      </c>
    </row>
    <row r="390" spans="1:5" ht="15.75">
      <c r="A390" s="4" t="s">
        <v>46</v>
      </c>
      <c r="B390" s="4">
        <v>1310532</v>
      </c>
      <c r="C390" s="4" t="s">
        <v>340</v>
      </c>
      <c r="D390" s="7" t="s">
        <v>374</v>
      </c>
      <c r="E390" s="20">
        <v>39</v>
      </c>
    </row>
    <row r="391" spans="1:5" ht="15.75">
      <c r="A391" s="4" t="s">
        <v>46</v>
      </c>
      <c r="B391" s="4">
        <v>1310534</v>
      </c>
      <c r="C391" s="4" t="s">
        <v>340</v>
      </c>
      <c r="D391" s="7" t="s">
        <v>375</v>
      </c>
      <c r="E391" s="20">
        <v>39</v>
      </c>
    </row>
    <row r="392" spans="1:5" ht="15.75">
      <c r="A392" s="4" t="s">
        <v>46</v>
      </c>
      <c r="B392" s="4">
        <v>1310633</v>
      </c>
      <c r="C392" s="4" t="s">
        <v>340</v>
      </c>
      <c r="D392" s="7" t="s">
        <v>429</v>
      </c>
      <c r="E392" s="20">
        <v>39</v>
      </c>
    </row>
    <row r="393" spans="1:5" ht="15.75">
      <c r="A393" s="4" t="s">
        <v>46</v>
      </c>
      <c r="B393" s="4">
        <v>1310632</v>
      </c>
      <c r="C393" s="4" t="s">
        <v>340</v>
      </c>
      <c r="D393" s="7" t="s">
        <v>430</v>
      </c>
      <c r="E393" s="20">
        <v>39</v>
      </c>
    </row>
    <row r="394" spans="1:5" ht="15.75">
      <c r="A394" s="4" t="s">
        <v>46</v>
      </c>
      <c r="B394" s="4">
        <v>1310624</v>
      </c>
      <c r="C394" s="4" t="s">
        <v>340</v>
      </c>
      <c r="D394" s="7" t="s">
        <v>431</v>
      </c>
      <c r="E394" s="20">
        <v>39</v>
      </c>
    </row>
    <row r="395" spans="1:5" ht="15.75">
      <c r="A395" s="4" t="s">
        <v>46</v>
      </c>
      <c r="B395" s="4">
        <v>1310641</v>
      </c>
      <c r="C395" s="4" t="s">
        <v>340</v>
      </c>
      <c r="D395" s="7" t="s">
        <v>432</v>
      </c>
      <c r="E395" s="20">
        <v>39</v>
      </c>
    </row>
    <row r="396" spans="1:5" ht="15.75">
      <c r="A396" s="4" t="s">
        <v>46</v>
      </c>
      <c r="B396" s="4">
        <v>1310647</v>
      </c>
      <c r="C396" s="4" t="s">
        <v>340</v>
      </c>
      <c r="D396" s="7" t="s">
        <v>433</v>
      </c>
      <c r="E396" s="20">
        <v>39</v>
      </c>
    </row>
    <row r="397" spans="1:5" ht="15.75">
      <c r="A397" s="4" t="s">
        <v>46</v>
      </c>
      <c r="B397" s="4">
        <v>1310640</v>
      </c>
      <c r="C397" s="4" t="s">
        <v>340</v>
      </c>
      <c r="D397" s="7" t="s">
        <v>388</v>
      </c>
      <c r="E397" s="20">
        <v>39</v>
      </c>
    </row>
    <row r="398" spans="1:5" ht="15.75">
      <c r="A398" s="4" t="s">
        <v>46</v>
      </c>
      <c r="B398" s="4">
        <v>1310639</v>
      </c>
      <c r="C398" s="4" t="s">
        <v>340</v>
      </c>
      <c r="D398" s="7" t="s">
        <v>389</v>
      </c>
      <c r="E398" s="20">
        <v>39</v>
      </c>
    </row>
    <row r="399" spans="1:5" ht="15.75">
      <c r="A399" s="4" t="s">
        <v>46</v>
      </c>
      <c r="B399" s="4">
        <v>1310638</v>
      </c>
      <c r="C399" s="4" t="s">
        <v>340</v>
      </c>
      <c r="D399" s="7" t="s">
        <v>390</v>
      </c>
      <c r="E399" s="20">
        <v>39</v>
      </c>
    </row>
    <row r="400" spans="1:5" ht="15.75">
      <c r="A400" s="4" t="s">
        <v>46</v>
      </c>
      <c r="B400" s="4">
        <v>1310637</v>
      </c>
      <c r="C400" s="4" t="s">
        <v>340</v>
      </c>
      <c r="D400" s="7" t="s">
        <v>391</v>
      </c>
      <c r="E400" s="20">
        <v>39</v>
      </c>
    </row>
    <row r="401" spans="1:5" ht="15.75">
      <c r="A401" s="4" t="s">
        <v>46</v>
      </c>
      <c r="B401" s="4">
        <v>1310657</v>
      </c>
      <c r="C401" s="4" t="s">
        <v>340</v>
      </c>
      <c r="D401" s="7" t="s">
        <v>392</v>
      </c>
      <c r="E401" s="20">
        <v>39</v>
      </c>
    </row>
    <row r="402" spans="1:5" ht="15.75">
      <c r="A402" s="4" t="s">
        <v>46</v>
      </c>
      <c r="B402" s="4">
        <v>1310669</v>
      </c>
      <c r="C402" s="4" t="s">
        <v>434</v>
      </c>
      <c r="D402" s="7" t="s">
        <v>376</v>
      </c>
      <c r="E402" s="20">
        <v>39</v>
      </c>
    </row>
    <row r="403" spans="1:5" ht="15.75">
      <c r="A403" s="4" t="s">
        <v>46</v>
      </c>
      <c r="B403" s="4">
        <v>1310650</v>
      </c>
      <c r="C403" s="4" t="s">
        <v>434</v>
      </c>
      <c r="D403" s="7" t="s">
        <v>377</v>
      </c>
      <c r="E403" s="20">
        <v>39</v>
      </c>
    </row>
    <row r="404" spans="1:5" ht="15.75">
      <c r="A404" s="4" t="s">
        <v>46</v>
      </c>
      <c r="B404" s="4">
        <v>1310568</v>
      </c>
      <c r="C404" s="4" t="s">
        <v>434</v>
      </c>
      <c r="D404" s="7" t="s">
        <v>378</v>
      </c>
      <c r="E404" s="20">
        <v>39</v>
      </c>
    </row>
    <row r="405" spans="1:5" ht="15.75">
      <c r="A405" s="4" t="s">
        <v>46</v>
      </c>
      <c r="B405" s="4">
        <v>1310608</v>
      </c>
      <c r="C405" s="4" t="s">
        <v>434</v>
      </c>
      <c r="D405" s="7" t="s">
        <v>379</v>
      </c>
      <c r="E405" s="20">
        <v>39</v>
      </c>
    </row>
    <row r="406" spans="1:5" ht="15.75">
      <c r="A406" s="4" t="s">
        <v>46</v>
      </c>
      <c r="B406" s="4">
        <v>1310644</v>
      </c>
      <c r="C406" s="4" t="s">
        <v>434</v>
      </c>
      <c r="D406" s="7" t="s">
        <v>435</v>
      </c>
      <c r="E406" s="20">
        <v>39</v>
      </c>
    </row>
    <row r="407" spans="1:5" ht="15.75">
      <c r="A407" s="4" t="s">
        <v>46</v>
      </c>
      <c r="B407" s="4">
        <v>1310645</v>
      </c>
      <c r="C407" s="4" t="s">
        <v>434</v>
      </c>
      <c r="D407" s="7" t="s">
        <v>436</v>
      </c>
      <c r="E407" s="20">
        <v>39</v>
      </c>
    </row>
    <row r="408" spans="1:5" ht="15.75">
      <c r="A408" s="4" t="s">
        <v>46</v>
      </c>
      <c r="B408" s="4">
        <v>1310642</v>
      </c>
      <c r="C408" s="4" t="s">
        <v>434</v>
      </c>
      <c r="D408" s="7" t="s">
        <v>380</v>
      </c>
      <c r="E408" s="20">
        <v>39</v>
      </c>
    </row>
    <row r="409" spans="1:5" ht="15.75">
      <c r="A409" s="4" t="s">
        <v>46</v>
      </c>
      <c r="B409" s="4">
        <v>1310680</v>
      </c>
      <c r="C409" s="4" t="s">
        <v>434</v>
      </c>
      <c r="D409" s="7" t="s">
        <v>362</v>
      </c>
      <c r="E409" s="20">
        <v>39</v>
      </c>
    </row>
    <row r="410" spans="1:5" ht="15.75">
      <c r="A410" s="4" t="s">
        <v>46</v>
      </c>
      <c r="B410" s="4">
        <v>1310670</v>
      </c>
      <c r="C410" s="4" t="s">
        <v>434</v>
      </c>
      <c r="D410" s="7" t="s">
        <v>363</v>
      </c>
      <c r="E410" s="20">
        <v>39</v>
      </c>
    </row>
    <row r="411" spans="1:5" ht="15.75">
      <c r="A411" s="4" t="s">
        <v>46</v>
      </c>
      <c r="B411" s="4">
        <v>1310646</v>
      </c>
      <c r="C411" s="4" t="s">
        <v>434</v>
      </c>
      <c r="D411" s="7" t="s">
        <v>382</v>
      </c>
      <c r="E411" s="20">
        <v>39</v>
      </c>
    </row>
    <row r="412" spans="1:5" ht="15.75">
      <c r="A412" s="4" t="s">
        <v>46</v>
      </c>
      <c r="B412" s="4">
        <v>1310681</v>
      </c>
      <c r="C412" s="4" t="s">
        <v>434</v>
      </c>
      <c r="D412" s="7" t="s">
        <v>383</v>
      </c>
      <c r="E412" s="20">
        <v>39</v>
      </c>
    </row>
    <row r="413" spans="1:5" ht="15.75">
      <c r="A413" s="4" t="s">
        <v>46</v>
      </c>
      <c r="B413" s="4">
        <v>1310677</v>
      </c>
      <c r="C413" s="4" t="s">
        <v>434</v>
      </c>
      <c r="D413" s="7" t="s">
        <v>384</v>
      </c>
      <c r="E413" s="20">
        <v>39</v>
      </c>
    </row>
    <row r="414" spans="1:5" ht="15.75">
      <c r="A414" s="4" t="s">
        <v>46</v>
      </c>
      <c r="B414" s="4">
        <v>1310557</v>
      </c>
      <c r="C414" s="4" t="s">
        <v>434</v>
      </c>
      <c r="D414" s="7" t="s">
        <v>385</v>
      </c>
      <c r="E414" s="20">
        <v>39</v>
      </c>
    </row>
    <row r="415" spans="1:5" ht="15.75">
      <c r="A415" s="4" t="s">
        <v>46</v>
      </c>
      <c r="B415" s="4">
        <v>1310535</v>
      </c>
      <c r="C415" s="4" t="s">
        <v>434</v>
      </c>
      <c r="D415" s="7" t="s">
        <v>386</v>
      </c>
      <c r="E415" s="20">
        <v>39</v>
      </c>
    </row>
    <row r="416" spans="1:5" ht="15.75">
      <c r="A416" s="4" t="s">
        <v>46</v>
      </c>
      <c r="B416" s="4">
        <v>1310686</v>
      </c>
      <c r="C416" s="4" t="s">
        <v>434</v>
      </c>
      <c r="D416" s="7" t="s">
        <v>387</v>
      </c>
      <c r="E416" s="20">
        <v>39</v>
      </c>
    </row>
    <row r="417" spans="1:5">
      <c r="A417" s="17" t="s">
        <v>46</v>
      </c>
      <c r="B417" s="17"/>
      <c r="C417" s="17">
        <v>11</v>
      </c>
      <c r="D417" s="15" t="s">
        <v>393</v>
      </c>
      <c r="E417" s="19"/>
    </row>
    <row r="418" spans="1:5" ht="15.75">
      <c r="A418" s="4" t="s">
        <v>398</v>
      </c>
      <c r="B418" s="4">
        <v>1310064</v>
      </c>
      <c r="C418" s="4" t="s">
        <v>398</v>
      </c>
      <c r="D418" s="7" t="s">
        <v>437</v>
      </c>
      <c r="E418" s="20">
        <v>62</v>
      </c>
    </row>
    <row r="419" spans="1:5" ht="15.75">
      <c r="A419" s="4" t="s">
        <v>398</v>
      </c>
      <c r="B419" s="4">
        <v>1310064</v>
      </c>
      <c r="C419" s="4" t="s">
        <v>398</v>
      </c>
      <c r="D419" s="7" t="s">
        <v>438</v>
      </c>
      <c r="E419" s="20">
        <v>63</v>
      </c>
    </row>
    <row r="420" spans="1:5" ht="15.75">
      <c r="A420" s="4" t="s">
        <v>395</v>
      </c>
      <c r="B420" s="4">
        <v>1310009</v>
      </c>
      <c r="C420" s="4" t="s">
        <v>395</v>
      </c>
      <c r="D420" s="7" t="s">
        <v>396</v>
      </c>
      <c r="E420" s="20">
        <v>64</v>
      </c>
    </row>
    <row r="421" spans="1:5" ht="15.75">
      <c r="A421" s="4" t="s">
        <v>395</v>
      </c>
      <c r="B421" s="4">
        <v>1310009</v>
      </c>
      <c r="C421" s="4" t="s">
        <v>395</v>
      </c>
      <c r="D421" s="7" t="s">
        <v>397</v>
      </c>
      <c r="E421" s="20">
        <v>64</v>
      </c>
    </row>
    <row r="422" spans="1:5" ht="15.75">
      <c r="A422" s="4" t="s">
        <v>395</v>
      </c>
      <c r="B422" s="4">
        <v>1310658</v>
      </c>
      <c r="C422" s="4" t="s">
        <v>395</v>
      </c>
      <c r="D422" s="7" t="s">
        <v>399</v>
      </c>
      <c r="E422" s="20">
        <v>63</v>
      </c>
    </row>
    <row r="423" spans="1:5" ht="15.75">
      <c r="A423" s="4" t="s">
        <v>395</v>
      </c>
      <c r="B423" s="4">
        <v>1310658</v>
      </c>
      <c r="C423" s="4" t="s">
        <v>395</v>
      </c>
      <c r="D423" s="7" t="s">
        <v>400</v>
      </c>
      <c r="E423" s="20">
        <v>62</v>
      </c>
    </row>
    <row r="424" spans="1:5" ht="15.75">
      <c r="A424" s="11" t="s">
        <v>395</v>
      </c>
      <c r="B424" s="11">
        <v>1310074</v>
      </c>
      <c r="C424" s="11" t="s">
        <v>395</v>
      </c>
      <c r="D424" s="12" t="s">
        <v>439</v>
      </c>
      <c r="E424" s="20">
        <v>62</v>
      </c>
    </row>
    <row r="425" spans="1:5" ht="15.75">
      <c r="A425" s="11" t="s">
        <v>395</v>
      </c>
      <c r="B425" s="11">
        <v>1310659</v>
      </c>
      <c r="C425" s="11" t="s">
        <v>395</v>
      </c>
      <c r="D425" s="12" t="s">
        <v>440</v>
      </c>
      <c r="E425" s="20">
        <v>62</v>
      </c>
    </row>
    <row r="426" spans="1:5" ht="15.75">
      <c r="A426" s="4" t="s">
        <v>444</v>
      </c>
      <c r="B426" s="4">
        <v>1310107</v>
      </c>
      <c r="C426" s="4" t="s">
        <v>415</v>
      </c>
      <c r="D426" s="7" t="s">
        <v>53</v>
      </c>
      <c r="E426" s="20">
        <v>62</v>
      </c>
    </row>
    <row r="427" spans="1:5" ht="15.75">
      <c r="A427" s="4" t="s">
        <v>444</v>
      </c>
      <c r="B427" s="4">
        <v>1310132</v>
      </c>
      <c r="C427" s="4" t="s">
        <v>415</v>
      </c>
      <c r="D427" s="7" t="s">
        <v>55</v>
      </c>
      <c r="E427" s="20">
        <v>62</v>
      </c>
    </row>
    <row r="428" spans="1:5" ht="15.75">
      <c r="A428" s="4" t="s">
        <v>444</v>
      </c>
      <c r="B428" s="4">
        <v>1310685</v>
      </c>
      <c r="C428" s="4" t="s">
        <v>415</v>
      </c>
      <c r="D428" s="7" t="s">
        <v>443</v>
      </c>
      <c r="E428" s="20">
        <v>62</v>
      </c>
    </row>
    <row r="429" spans="1:5" ht="15.75">
      <c r="A429" s="4" t="s">
        <v>444</v>
      </c>
      <c r="B429" s="4">
        <v>1310046</v>
      </c>
      <c r="C429" s="4" t="s">
        <v>415</v>
      </c>
      <c r="D429" s="7" t="s">
        <v>452</v>
      </c>
      <c r="E429" s="20">
        <v>65</v>
      </c>
    </row>
    <row r="430" spans="1:5" ht="15.75">
      <c r="A430" s="4" t="s">
        <v>446</v>
      </c>
      <c r="B430" s="4">
        <v>1310264</v>
      </c>
      <c r="C430" s="4" t="s">
        <v>415</v>
      </c>
      <c r="D430" s="7" t="s">
        <v>60</v>
      </c>
      <c r="E430" s="20">
        <v>65</v>
      </c>
    </row>
    <row r="431" spans="1:5" ht="15.75">
      <c r="A431" s="4" t="s">
        <v>446</v>
      </c>
      <c r="B431" s="4">
        <v>1310530</v>
      </c>
      <c r="C431" s="4" t="s">
        <v>415</v>
      </c>
      <c r="D431" s="7" t="s">
        <v>66</v>
      </c>
      <c r="E431" s="20">
        <v>65</v>
      </c>
    </row>
    <row r="432" spans="1:5" ht="15.75">
      <c r="A432" s="4" t="s">
        <v>446</v>
      </c>
      <c r="B432" s="4">
        <v>1310687</v>
      </c>
      <c r="C432" s="4" t="s">
        <v>415</v>
      </c>
      <c r="D432" s="7" t="s">
        <v>69</v>
      </c>
      <c r="E432" s="20">
        <v>65</v>
      </c>
    </row>
    <row r="433" spans="1:5" ht="15.75">
      <c r="A433" s="8" t="s">
        <v>446</v>
      </c>
      <c r="B433" s="8">
        <v>1310391</v>
      </c>
      <c r="C433" s="8" t="s">
        <v>415</v>
      </c>
      <c r="D433" s="9" t="s">
        <v>68</v>
      </c>
      <c r="E433" s="20">
        <v>65</v>
      </c>
    </row>
    <row r="434" spans="1:5">
      <c r="A434" s="15"/>
      <c r="B434" s="17"/>
      <c r="C434" s="15">
        <v>12</v>
      </c>
      <c r="D434" s="15" t="s">
        <v>441</v>
      </c>
      <c r="E434" s="19"/>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May-23 FPPCA Remarks</vt:lpstr>
      <vt:lpstr>Sheet1</vt:lpstr>
      <vt:lpstr>FPCCA MAPPING</vt:lpstr>
      <vt:lpstr>'May-23 FPPCA Remarks'!Print_Area</vt:lpstr>
      <vt:lpstr>'May-23 FPPCA Remarks'!Print_Titles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2023-08-11T09:22:02Z</dcterms:modified>
</cp:coreProperties>
</file>